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2025 metų ataskaitų rinkinys\"/>
    </mc:Choice>
  </mc:AlternateContent>
  <xr:revisionPtr revIDLastSave="0" documentId="13_ncr:1_{D64D2D8B-C316-4775-90AA-37CE5A02E8D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signavimai_2025" sheetId="1" r:id="rId1"/>
  </sheets>
  <definedNames>
    <definedName name="_xlnm.Print_Titles" localSheetId="0">Asignavimai_2025!$8:$8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5" i="1" l="1"/>
  <c r="D739" i="1" s="1"/>
  <c r="C745" i="1"/>
  <c r="C739" i="1" s="1"/>
  <c r="D576" i="1"/>
  <c r="C576" i="1"/>
  <c r="D28" i="1"/>
  <c r="C28" i="1"/>
  <c r="D17" i="1"/>
  <c r="C17" i="1"/>
  <c r="D662" i="1"/>
  <c r="D661" i="1" s="1"/>
  <c r="C662" i="1"/>
  <c r="C661" i="1" s="1"/>
  <c r="D645" i="1"/>
  <c r="C645" i="1"/>
  <c r="D639" i="1"/>
  <c r="D638" i="1" s="1"/>
  <c r="C639" i="1"/>
  <c r="C638" i="1" s="1"/>
  <c r="C506" i="1" l="1"/>
  <c r="C505" i="1" s="1"/>
  <c r="D461" i="1"/>
  <c r="C461" i="1"/>
  <c r="D450" i="1"/>
  <c r="C450" i="1"/>
  <c r="D443" i="1"/>
  <c r="C443" i="1"/>
  <c r="D418" i="1"/>
  <c r="D413" i="1"/>
  <c r="C413" i="1"/>
  <c r="D393" i="1"/>
  <c r="D380" i="1"/>
  <c r="C380" i="1"/>
  <c r="D349" i="1"/>
  <c r="C349" i="1"/>
  <c r="D323" i="1"/>
  <c r="C323" i="1"/>
  <c r="C295" i="1"/>
  <c r="D285" i="1"/>
  <c r="C285" i="1"/>
  <c r="D279" i="1"/>
  <c r="C279" i="1"/>
  <c r="D276" i="1"/>
  <c r="C276" i="1"/>
  <c r="D270" i="1"/>
  <c r="C270" i="1"/>
  <c r="D236" i="1"/>
  <c r="C236" i="1"/>
  <c r="D476" i="1"/>
  <c r="C476" i="1"/>
  <c r="D177" i="1"/>
  <c r="D176" i="1" s="1"/>
  <c r="C177" i="1"/>
  <c r="C176" i="1" s="1"/>
  <c r="D152" i="1"/>
  <c r="C152" i="1"/>
  <c r="D149" i="1"/>
  <c r="D148" i="1" s="1"/>
  <c r="C149" i="1"/>
  <c r="C148" i="1" s="1"/>
  <c r="D123" i="1"/>
  <c r="D122" i="1" s="1"/>
  <c r="C123" i="1"/>
  <c r="C122" i="1" s="1"/>
  <c r="D102" i="1"/>
  <c r="C102" i="1"/>
  <c r="D97" i="1"/>
  <c r="D96" i="1" s="1"/>
  <c r="C97" i="1"/>
  <c r="C96" i="1" s="1"/>
  <c r="D76" i="1"/>
  <c r="C76" i="1"/>
  <c r="D70" i="1"/>
  <c r="D69" i="1" s="1"/>
  <c r="C70" i="1"/>
  <c r="C69" i="1" s="1"/>
  <c r="D53" i="1"/>
  <c r="C53" i="1"/>
  <c r="C49" i="1"/>
  <c r="D42" i="1"/>
  <c r="D41" i="1" s="1"/>
  <c r="C42" i="1"/>
  <c r="C41" i="1" s="1"/>
  <c r="D11" i="1"/>
  <c r="D21" i="1"/>
  <c r="D32" i="1"/>
  <c r="D31" i="1" s="1"/>
  <c r="D36" i="1"/>
  <c r="D35" i="1" s="1"/>
  <c r="D39" i="1"/>
  <c r="D38" i="1" s="1"/>
  <c r="D45" i="1"/>
  <c r="D48" i="1"/>
  <c r="D51" i="1"/>
  <c r="D56" i="1"/>
  <c r="D60" i="1"/>
  <c r="D59" i="1" s="1"/>
  <c r="D64" i="1"/>
  <c r="D63" i="1" s="1"/>
  <c r="D67" i="1"/>
  <c r="D66" i="1" s="1"/>
  <c r="D73" i="1"/>
  <c r="D79" i="1"/>
  <c r="D81" i="1"/>
  <c r="D85" i="1"/>
  <c r="D84" i="1" s="1"/>
  <c r="D88" i="1"/>
  <c r="D90" i="1"/>
  <c r="D93" i="1"/>
  <c r="D92" i="1" s="1"/>
  <c r="D100" i="1"/>
  <c r="D105" i="1"/>
  <c r="D107" i="1"/>
  <c r="D112" i="1"/>
  <c r="D111" i="1" s="1"/>
  <c r="D115" i="1"/>
  <c r="D117" i="1"/>
  <c r="D120" i="1"/>
  <c r="D119" i="1" s="1"/>
  <c r="D126" i="1"/>
  <c r="D128" i="1"/>
  <c r="D131" i="1"/>
  <c r="D133" i="1"/>
  <c r="D137" i="1"/>
  <c r="D136" i="1" s="1"/>
  <c r="D140" i="1"/>
  <c r="D142" i="1"/>
  <c r="D145" i="1"/>
  <c r="D144" i="1" s="1"/>
  <c r="D155" i="1"/>
  <c r="D157" i="1"/>
  <c r="D159" i="1"/>
  <c r="D163" i="1"/>
  <c r="D162" i="1" s="1"/>
  <c r="D167" i="1"/>
  <c r="D169" i="1"/>
  <c r="D172" i="1"/>
  <c r="D171" i="1" s="1"/>
  <c r="D180" i="1"/>
  <c r="D182" i="1"/>
  <c r="D184" i="1"/>
  <c r="D186" i="1"/>
  <c r="D191" i="1"/>
  <c r="D190" i="1" s="1"/>
  <c r="D195" i="1"/>
  <c r="D197" i="1"/>
  <c r="D200" i="1"/>
  <c r="D199" i="1" s="1"/>
  <c r="D203" i="1"/>
  <c r="D205" i="1"/>
  <c r="D208" i="1"/>
  <c r="D210" i="1"/>
  <c r="D214" i="1"/>
  <c r="D213" i="1" s="1"/>
  <c r="D212" i="1" s="1"/>
  <c r="D218" i="1"/>
  <c r="D220" i="1"/>
  <c r="D222" i="1"/>
  <c r="D225" i="1"/>
  <c r="D227" i="1"/>
  <c r="D229" i="1"/>
  <c r="D231" i="1"/>
  <c r="D233" i="1"/>
  <c r="D239" i="1"/>
  <c r="D241" i="1"/>
  <c r="D243" i="1"/>
  <c r="D245" i="1"/>
  <c r="D248" i="1"/>
  <c r="D251" i="1"/>
  <c r="D253" i="1"/>
  <c r="D255" i="1"/>
  <c r="D257" i="1"/>
  <c r="D259" i="1"/>
  <c r="D261" i="1"/>
  <c r="D264" i="1"/>
  <c r="D266" i="1"/>
  <c r="D268" i="1"/>
  <c r="D272" i="1"/>
  <c r="D274" i="1"/>
  <c r="D282" i="1"/>
  <c r="D288" i="1"/>
  <c r="D291" i="1"/>
  <c r="D293" i="1"/>
  <c r="D295" i="1"/>
  <c r="D297" i="1"/>
  <c r="D299" i="1"/>
  <c r="D304" i="1"/>
  <c r="D306" i="1"/>
  <c r="D309" i="1"/>
  <c r="D311" i="1"/>
  <c r="D313" i="1"/>
  <c r="D315" i="1"/>
  <c r="D317" i="1"/>
  <c r="D319" i="1"/>
  <c r="D321" i="1"/>
  <c r="D325" i="1"/>
  <c r="D327" i="1"/>
  <c r="D329" i="1"/>
  <c r="D332" i="1"/>
  <c r="D334" i="1"/>
  <c r="D336" i="1"/>
  <c r="D338" i="1"/>
  <c r="D340" i="1"/>
  <c r="D343" i="1"/>
  <c r="D347" i="1"/>
  <c r="D351" i="1"/>
  <c r="D353" i="1"/>
  <c r="D355" i="1"/>
  <c r="D357" i="1"/>
  <c r="D360" i="1"/>
  <c r="D362" i="1"/>
  <c r="D364" i="1"/>
  <c r="D366" i="1"/>
  <c r="D368" i="1"/>
  <c r="D370" i="1"/>
  <c r="D372" i="1"/>
  <c r="D374" i="1"/>
  <c r="D376" i="1"/>
  <c r="D378" i="1"/>
  <c r="D382" i="1"/>
  <c r="D384" i="1"/>
  <c r="D387" i="1"/>
  <c r="D389" i="1"/>
  <c r="D395" i="1"/>
  <c r="D397" i="1"/>
  <c r="D399" i="1"/>
  <c r="D402" i="1"/>
  <c r="D404" i="1"/>
  <c r="D407" i="1"/>
  <c r="D409" i="1"/>
  <c r="D411" i="1"/>
  <c r="D416" i="1"/>
  <c r="D421" i="1"/>
  <c r="D424" i="1"/>
  <c r="D426" i="1"/>
  <c r="D428" i="1"/>
  <c r="D430" i="1"/>
  <c r="D433" i="1"/>
  <c r="D435" i="1"/>
  <c r="D437" i="1"/>
  <c r="D439" i="1"/>
  <c r="D441" i="1"/>
  <c r="D445" i="1"/>
  <c r="D448" i="1"/>
  <c r="D453" i="1"/>
  <c r="D455" i="1"/>
  <c r="D458" i="1"/>
  <c r="D464" i="1"/>
  <c r="D466" i="1"/>
  <c r="D470" i="1"/>
  <c r="D472" i="1"/>
  <c r="D474" i="1"/>
  <c r="D479" i="1"/>
  <c r="D481" i="1"/>
  <c r="D483" i="1"/>
  <c r="D487" i="1"/>
  <c r="D486" i="1" s="1"/>
  <c r="D491" i="1"/>
  <c r="D490" i="1" s="1"/>
  <c r="D506" i="1"/>
  <c r="D505" i="1" s="1"/>
  <c r="D510" i="1"/>
  <c r="D509" i="1" s="1"/>
  <c r="D508" i="1" s="1"/>
  <c r="D526" i="1"/>
  <c r="D525" i="1" s="1"/>
  <c r="D542" i="1"/>
  <c r="D541" i="1" s="1"/>
  <c r="D547" i="1"/>
  <c r="D546" i="1" s="1"/>
  <c r="D566" i="1"/>
  <c r="D565" i="1" s="1"/>
  <c r="D571" i="1"/>
  <c r="D580" i="1"/>
  <c r="D579" i="1" s="1"/>
  <c r="D578" i="1" s="1"/>
  <c r="D590" i="1"/>
  <c r="D589" i="1" s="1"/>
  <c r="D607" i="1"/>
  <c r="D606" i="1" s="1"/>
  <c r="D612" i="1"/>
  <c r="D611" i="1" s="1"/>
  <c r="D627" i="1"/>
  <c r="D626" i="1" s="1"/>
  <c r="D631" i="1"/>
  <c r="D633" i="1"/>
  <c r="D636" i="1"/>
  <c r="D635" i="1" s="1"/>
  <c r="D642" i="1"/>
  <c r="D648" i="1"/>
  <c r="D650" i="1"/>
  <c r="D654" i="1"/>
  <c r="D656" i="1"/>
  <c r="D659" i="1"/>
  <c r="D658" i="1" s="1"/>
  <c r="D665" i="1"/>
  <c r="D667" i="1"/>
  <c r="D671" i="1"/>
  <c r="D673" i="1"/>
  <c r="D677" i="1"/>
  <c r="D676" i="1" s="1"/>
  <c r="D695" i="1"/>
  <c r="D694" i="1" s="1"/>
  <c r="D700" i="1"/>
  <c r="D705" i="1"/>
  <c r="D710" i="1"/>
  <c r="D723" i="1"/>
  <c r="D726" i="1"/>
  <c r="D729" i="1"/>
  <c r="D733" i="1"/>
  <c r="D732" i="1" s="1"/>
  <c r="D731" i="1" s="1"/>
  <c r="D740" i="1"/>
  <c r="D738" i="1" s="1"/>
  <c r="D749" i="1"/>
  <c r="D751" i="1"/>
  <c r="D755" i="1"/>
  <c r="D754" i="1" s="1"/>
  <c r="D753" i="1" s="1"/>
  <c r="C487" i="1"/>
  <c r="C486" i="1" s="1"/>
  <c r="C483" i="1"/>
  <c r="C481" i="1"/>
  <c r="C479" i="1"/>
  <c r="C474" i="1"/>
  <c r="C472" i="1"/>
  <c r="C470" i="1"/>
  <c r="D570" i="1" l="1"/>
  <c r="D569" i="1" s="1"/>
  <c r="D20" i="1"/>
  <c r="D19" i="1" s="1"/>
  <c r="D10" i="1"/>
  <c r="D9" i="1" s="1"/>
  <c r="D432" i="1"/>
  <c r="D342" i="1"/>
  <c r="D308" i="1"/>
  <c r="D235" i="1"/>
  <c r="C469" i="1"/>
  <c r="D469" i="1"/>
  <c r="D748" i="1"/>
  <c r="D747" i="1" s="1"/>
  <c r="D44" i="1"/>
  <c r="D30" i="1" s="1"/>
  <c r="D151" i="1"/>
  <c r="D630" i="1"/>
  <c r="D194" i="1"/>
  <c r="D72" i="1"/>
  <c r="D58" i="1" s="1"/>
  <c r="D114" i="1"/>
  <c r="D87" i="1"/>
  <c r="D202" i="1"/>
  <c r="D664" i="1"/>
  <c r="D166" i="1"/>
  <c r="D125" i="1"/>
  <c r="D709" i="1"/>
  <c r="D708" i="1" s="1"/>
  <c r="D653" i="1"/>
  <c r="D699" i="1"/>
  <c r="D698" i="1" s="1"/>
  <c r="D139" i="1"/>
  <c r="D641" i="1"/>
  <c r="D406" i="1"/>
  <c r="D99" i="1"/>
  <c r="D179" i="1"/>
  <c r="D478" i="1"/>
  <c r="D217" i="1"/>
  <c r="D610" i="1"/>
  <c r="D489" i="1"/>
  <c r="D588" i="1"/>
  <c r="D545" i="1"/>
  <c r="D675" i="1"/>
  <c r="D524" i="1"/>
  <c r="C478" i="1"/>
  <c r="D652" i="1" l="1"/>
  <c r="D629" i="1"/>
  <c r="D161" i="1"/>
  <c r="D135" i="1"/>
  <c r="D110" i="1"/>
  <c r="D468" i="1"/>
  <c r="D189" i="1"/>
  <c r="D83" i="1"/>
  <c r="D216" i="1"/>
  <c r="C468" i="1"/>
  <c r="D757" i="1" l="1"/>
  <c r="C755" i="1"/>
  <c r="C754" i="1" s="1"/>
  <c r="C753" i="1" s="1"/>
  <c r="C751" i="1"/>
  <c r="C749" i="1"/>
  <c r="C740" i="1"/>
  <c r="C738" i="1" s="1"/>
  <c r="C733" i="1"/>
  <c r="C732" i="1" s="1"/>
  <c r="C731" i="1" s="1"/>
  <c r="C729" i="1"/>
  <c r="C726" i="1"/>
  <c r="C723" i="1"/>
  <c r="C710" i="1"/>
  <c r="C705" i="1"/>
  <c r="C700" i="1"/>
  <c r="C695" i="1"/>
  <c r="C694" i="1" s="1"/>
  <c r="C677" i="1"/>
  <c r="C676" i="1" s="1"/>
  <c r="C673" i="1"/>
  <c r="C671" i="1"/>
  <c r="C667" i="1"/>
  <c r="C665" i="1"/>
  <c r="C659" i="1"/>
  <c r="C658" i="1" s="1"/>
  <c r="C656" i="1"/>
  <c r="C654" i="1"/>
  <c r="C650" i="1"/>
  <c r="C648" i="1"/>
  <c r="C642" i="1"/>
  <c r="C636" i="1"/>
  <c r="C635" i="1" s="1"/>
  <c r="C633" i="1"/>
  <c r="C631" i="1"/>
  <c r="C627" i="1"/>
  <c r="C626" i="1" s="1"/>
  <c r="C612" i="1"/>
  <c r="C611" i="1" s="1"/>
  <c r="C607" i="1"/>
  <c r="C606" i="1" s="1"/>
  <c r="C590" i="1"/>
  <c r="C589" i="1" s="1"/>
  <c r="C580" i="1"/>
  <c r="C579" i="1" s="1"/>
  <c r="C578" i="1" s="1"/>
  <c r="C571" i="1"/>
  <c r="C566" i="1"/>
  <c r="C565" i="1" s="1"/>
  <c r="C547" i="1"/>
  <c r="C546" i="1" s="1"/>
  <c r="C542" i="1"/>
  <c r="C541" i="1" s="1"/>
  <c r="C526" i="1"/>
  <c r="C525" i="1" s="1"/>
  <c r="C510" i="1"/>
  <c r="C509" i="1" s="1"/>
  <c r="C508" i="1" s="1"/>
  <c r="C491" i="1"/>
  <c r="C490" i="1" s="1"/>
  <c r="C466" i="1"/>
  <c r="C464" i="1"/>
  <c r="C458" i="1"/>
  <c r="C455" i="1"/>
  <c r="C453" i="1"/>
  <c r="C448" i="1"/>
  <c r="C445" i="1"/>
  <c r="C441" i="1"/>
  <c r="C439" i="1"/>
  <c r="C437" i="1"/>
  <c r="C435" i="1"/>
  <c r="C433" i="1"/>
  <c r="C430" i="1"/>
  <c r="C428" i="1"/>
  <c r="C426" i="1"/>
  <c r="C424" i="1"/>
  <c r="C421" i="1"/>
  <c r="C418" i="1"/>
  <c r="C416" i="1"/>
  <c r="C411" i="1"/>
  <c r="C409" i="1"/>
  <c r="C407" i="1"/>
  <c r="C404" i="1"/>
  <c r="C402" i="1"/>
  <c r="C399" i="1"/>
  <c r="C397" i="1"/>
  <c r="C395" i="1"/>
  <c r="C393" i="1"/>
  <c r="C389" i="1"/>
  <c r="C387" i="1"/>
  <c r="C384" i="1"/>
  <c r="C382" i="1"/>
  <c r="C378" i="1"/>
  <c r="C376" i="1"/>
  <c r="C374" i="1"/>
  <c r="C372" i="1"/>
  <c r="C370" i="1"/>
  <c r="C368" i="1"/>
  <c r="C366" i="1"/>
  <c r="C364" i="1"/>
  <c r="C362" i="1"/>
  <c r="C360" i="1"/>
  <c r="C357" i="1"/>
  <c r="C355" i="1"/>
  <c r="C353" i="1"/>
  <c r="C351" i="1"/>
  <c r="C347" i="1"/>
  <c r="C343" i="1"/>
  <c r="C340" i="1"/>
  <c r="C338" i="1"/>
  <c r="C336" i="1"/>
  <c r="C334" i="1"/>
  <c r="C332" i="1"/>
  <c r="C329" i="1"/>
  <c r="C327" i="1"/>
  <c r="C325" i="1"/>
  <c r="C321" i="1"/>
  <c r="C319" i="1"/>
  <c r="C317" i="1"/>
  <c r="C315" i="1"/>
  <c r="C313" i="1"/>
  <c r="C311" i="1"/>
  <c r="C309" i="1"/>
  <c r="C306" i="1"/>
  <c r="C304" i="1"/>
  <c r="C299" i="1"/>
  <c r="C297" i="1"/>
  <c r="C293" i="1"/>
  <c r="C291" i="1"/>
  <c r="C288" i="1"/>
  <c r="C282" i="1"/>
  <c r="C274" i="1"/>
  <c r="C272" i="1"/>
  <c r="C268" i="1"/>
  <c r="C266" i="1"/>
  <c r="C264" i="1"/>
  <c r="C261" i="1"/>
  <c r="C259" i="1"/>
  <c r="C257" i="1"/>
  <c r="C255" i="1"/>
  <c r="C253" i="1"/>
  <c r="C251" i="1"/>
  <c r="C248" i="1"/>
  <c r="C245" i="1"/>
  <c r="C243" i="1"/>
  <c r="C241" i="1"/>
  <c r="C239" i="1"/>
  <c r="C233" i="1"/>
  <c r="C231" i="1"/>
  <c r="C229" i="1"/>
  <c r="C227" i="1"/>
  <c r="C225" i="1"/>
  <c r="C222" i="1"/>
  <c r="C220" i="1"/>
  <c r="C218" i="1"/>
  <c r="C214" i="1"/>
  <c r="C213" i="1" s="1"/>
  <c r="C212" i="1" s="1"/>
  <c r="C210" i="1"/>
  <c r="C208" i="1"/>
  <c r="C205" i="1"/>
  <c r="C203" i="1"/>
  <c r="C200" i="1"/>
  <c r="C199" i="1" s="1"/>
  <c r="C197" i="1"/>
  <c r="C195" i="1"/>
  <c r="C191" i="1"/>
  <c r="C190" i="1" s="1"/>
  <c r="C186" i="1"/>
  <c r="C184" i="1"/>
  <c r="C182" i="1"/>
  <c r="C180" i="1"/>
  <c r="C172" i="1"/>
  <c r="C171" i="1" s="1"/>
  <c r="C169" i="1"/>
  <c r="C167" i="1"/>
  <c r="C163" i="1"/>
  <c r="C162" i="1" s="1"/>
  <c r="C159" i="1"/>
  <c r="C157" i="1"/>
  <c r="C155" i="1"/>
  <c r="C145" i="1"/>
  <c r="C144" i="1" s="1"/>
  <c r="C142" i="1"/>
  <c r="C140" i="1"/>
  <c r="C137" i="1"/>
  <c r="C136" i="1" s="1"/>
  <c r="C133" i="1"/>
  <c r="C131" i="1"/>
  <c r="C128" i="1"/>
  <c r="C126" i="1"/>
  <c r="C120" i="1"/>
  <c r="C119" i="1" s="1"/>
  <c r="C117" i="1"/>
  <c r="C115" i="1"/>
  <c r="C112" i="1"/>
  <c r="C111" i="1" s="1"/>
  <c r="C107" i="1"/>
  <c r="C105" i="1"/>
  <c r="C100" i="1"/>
  <c r="C93" i="1"/>
  <c r="C92" i="1" s="1"/>
  <c r="C90" i="1"/>
  <c r="C88" i="1"/>
  <c r="C85" i="1"/>
  <c r="C84" i="1" s="1"/>
  <c r="C81" i="1"/>
  <c r="C79" i="1"/>
  <c r="C73" i="1"/>
  <c r="C67" i="1"/>
  <c r="C66" i="1" s="1"/>
  <c r="C64" i="1"/>
  <c r="C63" i="1" s="1"/>
  <c r="C60" i="1"/>
  <c r="C59" i="1" s="1"/>
  <c r="C56" i="1"/>
  <c r="C51" i="1"/>
  <c r="C48" i="1"/>
  <c r="C45" i="1"/>
  <c r="C39" i="1"/>
  <c r="C38" i="1" s="1"/>
  <c r="C36" i="1"/>
  <c r="C35" i="1" s="1"/>
  <c r="C32" i="1"/>
  <c r="C31" i="1" s="1"/>
  <c r="C21" i="1"/>
  <c r="C11" i="1"/>
  <c r="C570" i="1" l="1"/>
  <c r="C569" i="1" s="1"/>
  <c r="C20" i="1"/>
  <c r="C19" i="1" s="1"/>
  <c r="C10" i="1"/>
  <c r="C9" i="1" s="1"/>
  <c r="C432" i="1"/>
  <c r="C342" i="1"/>
  <c r="C308" i="1"/>
  <c r="C235" i="1"/>
  <c r="C44" i="1"/>
  <c r="C30" i="1" s="1"/>
  <c r="C217" i="1"/>
  <c r="C699" i="1"/>
  <c r="C698" i="1" s="1"/>
  <c r="C87" i="1"/>
  <c r="C72" i="1"/>
  <c r="C58" i="1" s="1"/>
  <c r="C588" i="1"/>
  <c r="C179" i="1"/>
  <c r="C406" i="1"/>
  <c r="C748" i="1"/>
  <c r="C747" i="1" s="1"/>
  <c r="C664" i="1"/>
  <c r="C709" i="1"/>
  <c r="C708" i="1" s="1"/>
  <c r="C139" i="1"/>
  <c r="C489" i="1"/>
  <c r="C630" i="1"/>
  <c r="C641" i="1"/>
  <c r="C629" i="1" s="1"/>
  <c r="C166" i="1"/>
  <c r="C194" i="1"/>
  <c r="C114" i="1"/>
  <c r="C151" i="1"/>
  <c r="C202" i="1"/>
  <c r="C610" i="1"/>
  <c r="C99" i="1"/>
  <c r="C125" i="1"/>
  <c r="C545" i="1"/>
  <c r="C653" i="1"/>
  <c r="C675" i="1"/>
  <c r="C524" i="1"/>
  <c r="C652" i="1" l="1"/>
  <c r="C161" i="1"/>
  <c r="C135" i="1"/>
  <c r="C110" i="1"/>
  <c r="C83" i="1"/>
  <c r="C216" i="1"/>
  <c r="C189" i="1"/>
  <c r="C757" i="1" l="1"/>
</calcChain>
</file>

<file path=xl/sharedStrings.xml><?xml version="1.0" encoding="utf-8"?>
<sst xmlns="http://schemas.openxmlformats.org/spreadsheetml/2006/main" count="789" uniqueCount="254">
  <si>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</si>
  <si>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</si>
  <si>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</si>
  <si>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</si>
  <si>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</si>
  <si>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</si>
  <si>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</si>
  <si>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</si>
  <si>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</si>
  <si>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</si>
  <si>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</si>
  <si>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</si>
  <si>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</si>
  <si>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</si>
  <si>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</si>
  <si>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</si>
  <si>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</si>
  <si>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</si>
  <si>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</si>
  <si>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</si>
  <si>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</si>
  <si>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</si>
  <si>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</si>
  <si>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</si>
  <si>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</si>
  <si>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</si>
  <si>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</si>
  <si>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UŽTIKRINIMO PROGRAMA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</si>
  <si>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</si>
  <si>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</si>
  <si>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</si>
  <si>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</si>
  <si>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</si>
  <si>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</si>
  <si>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</si>
  <si>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</si>
  <si>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</si>
  <si>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</si>
  <si>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</si>
  <si>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</si>
  <si>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</si>
  <si>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</si>
  <si>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</si>
  <si>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</si>
  <si>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</si>
  <si>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</si>
  <si>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</si>
  <si>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</si>
  <si>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</si>
  <si>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</si>
  <si>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</si>
  <si>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</si>
  <si>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</si>
  <si>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</si>
  <si>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</si>
  <si>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</si>
  <si>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</si>
  <si>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</si>
  <si>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</si>
  <si>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</si>
  <si>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</si>
  <si>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</si>
  <si>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</si>
  <si>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</si>
  <si>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</si>
  <si>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</si>
  <si>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</si>
  <si>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</si>
  <si>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2.2.2.3. Sveiko gyvenimo būdo propagavimas ir sąlygų kūrimas </t>
  </si>
  <si>
    <t xml:space="preserve">        2.3.1.1. ES struktūrinių ir kitų finansavimo šaltinių projektų vykdymas</t>
  </si>
  <si>
    <t xml:space="preserve">        3.1.1.11. S. Daukanto premijos įteikimas 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</si>
  <si>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</si>
  <si>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</si>
  <si>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</si>
  <si>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</si>
  <si>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</si>
  <si>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3.4.1.8. Šeimos stiprinimo programos priemonių įgyvendinimas</t>
  </si>
  <si>
    <t xml:space="preserve">        3.4.2.1. Programos "Renkuosi Skuodą"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</si>
  <si>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</si>
  <si>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</si>
  <si>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</si>
  <si>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</si>
  <si>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3.5.1.7. Gyventojų įsitraukimo į viešąjį valdymą skatinimas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</si>
  <si>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</si>
  <si>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</si>
  <si>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</si>
  <si>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4.1.1.3. Savivaldybės tarybos veiklos užtikrinimas</t>
  </si>
  <si>
    <t xml:space="preserve">        4.1.1.5. Mero fondas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</si>
  <si>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</si>
  <si>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</si>
  <si>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</si>
  <si>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</si>
  <si>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</si>
  <si>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</si>
  <si>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</si>
  <si>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</si>
  <si>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</si>
  <si>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</si>
  <si>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</si>
  <si>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</si>
  <si>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</si>
  <si>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</si>
  <si>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</si>
  <si>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</si>
  <si>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</si>
  <si>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</si>
  <si>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</si>
  <si>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</si>
  <si>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</si>
  <si>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</si>
  <si>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</si>
  <si>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</si>
  <si>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</si>
  <si>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</si>
  <si>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    5.1.1.1. Verslumo iniciatyvų skatinimas </t>
  </si>
  <si>
    <t xml:space="preserve">        5.1.1.2. Žemės ūkio ir kaimo plėtros iniciatyvų skatinimas</t>
  </si>
  <si>
    <t xml:space="preserve">        5.1.2.1. Žemės ūkio technikos registravimas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</si>
  <si>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</si>
  <si>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</si>
  <si>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</si>
  <si>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</si>
  <si>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</si>
  <si>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</si>
  <si>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</si>
  <si>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</si>
  <si>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</si>
  <si>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5.3.2.1. Policijos prevencinės veiklos rėmimas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</si>
  <si>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</si>
  <si>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</si>
  <si>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</si>
  <si>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</si>
  <si>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</si>
  <si>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6.1.2.5. Keleivių vežimo paslaugų prieinamumo ir kokybės gerinimo priemonių diegimas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</si>
  <si>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</si>
  <si>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 (SIC)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</si>
  <si>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</si>
  <si>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</si>
  <si>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</si>
  <si>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</si>
  <si>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</si>
  <si>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</si>
  <si>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</si>
  <si>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</si>
  <si>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1102.1 Mokyklos aplinkai finansuoti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</si>
  <si>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</si>
  <si>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</si>
  <si>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</si>
  <si>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</si>
  <si>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</si>
  <si>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</si>
  <si>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</si>
  <si>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</si>
  <si>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</si>
  <si>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</si>
  <si>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</si>
  <si>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</si>
  <si>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</si>
  <si>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</si>
  <si>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</si>
  <si>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</si>
  <si>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</si>
  <si>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1.1.2.1. Skuodo Meno mokyklos veiklos organizavimo užtikrinimas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</si>
  <si>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</si>
  <si>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</si>
  <si>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</si>
  <si>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</si>
  <si>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</si>
  <si>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</si>
  <si>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</si>
  <si>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</si>
  <si>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</si>
  <si>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</si>
  <si>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</si>
  <si>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</si>
  <si>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</si>
  <si>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</si>
  <si>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</si>
  <si>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</si>
  <si>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</si>
  <si>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</si>
  <si>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</si>
  <si>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</si>
  <si>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174591063 Skuodo rajono kultūros centras 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</si>
  <si>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</si>
  <si>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</si>
  <si>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</si>
  <si>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Eil. Nr.</t>
  </si>
  <si>
    <t>Asignavimų valdytojo ir programos (priemonės) pavadinimas</t>
  </si>
  <si>
    <t>__________________</t>
  </si>
  <si>
    <t>1.</t>
  </si>
  <si>
    <t>3.</t>
  </si>
  <si>
    <t>2.</t>
  </si>
  <si>
    <t>6.</t>
  </si>
  <si>
    <t>4.</t>
  </si>
  <si>
    <t xml:space="preserve">188205155 Skuodo rajono savivaldybės R. Granausko viešoji biblioteka </t>
  </si>
  <si>
    <t>5.</t>
  </si>
  <si>
    <t>7.</t>
  </si>
  <si>
    <t>8.</t>
  </si>
  <si>
    <t>9.</t>
  </si>
  <si>
    <t>10.</t>
  </si>
  <si>
    <t>14.</t>
  </si>
  <si>
    <t>188687730 Skuodo rajono savivaldybės Kontrolės ir audito tarnyba</t>
  </si>
  <si>
    <t>11.</t>
  </si>
  <si>
    <t>12.</t>
  </si>
  <si>
    <t>13.</t>
  </si>
  <si>
    <t>21.</t>
  </si>
  <si>
    <t xml:space="preserve">190892137 Skuodo rajono Ylakių vaikų lopšelis-darželis </t>
  </si>
  <si>
    <t xml:space="preserve">190892322 Skuodo rajono Mosėdžio vaikų lopšelis-darželis </t>
  </si>
  <si>
    <t>15.</t>
  </si>
  <si>
    <t xml:space="preserve">190893424 Skuodo rajono Ylakių gimnazija </t>
  </si>
  <si>
    <t>16.</t>
  </si>
  <si>
    <t>17.</t>
  </si>
  <si>
    <t>18.</t>
  </si>
  <si>
    <t>19.</t>
  </si>
  <si>
    <t xml:space="preserve">195176120 Skuodo vaikų lopšelis-darželis </t>
  </si>
  <si>
    <t>20.</t>
  </si>
  <si>
    <t>22.</t>
  </si>
  <si>
    <t xml:space="preserve">290893610 Skuodo rajono Mosėdžio gimnazija </t>
  </si>
  <si>
    <t>23.</t>
  </si>
  <si>
    <t xml:space="preserve">300075123 Skuodo rajono savivaldybės kūno kultūros ir sporto centras </t>
  </si>
  <si>
    <t xml:space="preserve">188751834 Skuodo rajono savivaldybės administracijos Biudžeto valdymo skyrius (asignavimų valdytojas Meras) </t>
  </si>
  <si>
    <t xml:space="preserve">    1. UGDYMO KOKYBĖS IR MOKYMOSI APLINKOS UŽTIKRINIMAS</t>
  </si>
  <si>
    <t xml:space="preserve">            1101 Savivaldybės mero rezervas</t>
  </si>
  <si>
    <t>24.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</si>
  <si>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</si>
  <si>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</si>
  <si>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</si>
  <si>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</si>
  <si>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</si>
  <si>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</si>
  <si>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</si>
  <si>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304965663 Skuodo rajono biudžetinių įstaigų buhalterinės apskaitos tvarkymo centras</t>
  </si>
  <si>
    <t xml:space="preserve">            2111.0 Mokymo lėšos</t>
  </si>
  <si>
    <t xml:space="preserve">    3. KULTŪROS IR TURIZMO VEIKLŲ UŽTIKRINIMAS, JAUNIMO IR VISUOMENĖS  AKTYVINIMAS</t>
  </si>
  <si>
    <t xml:space="preserve">    3. KULTŪROS IR TURIZMO VEIKLŲ UŽTIKRINIMAS, JAUNIMO IR VISUOMENĖS AKTYVINIMAS</t>
  </si>
  <si>
    <t xml:space="preserve">    4. SAVIVALDYBĖS VALDYMAS IR PAGRINDINIŲ FUNKCIJŲ VYKDYMAS</t>
  </si>
  <si>
    <t xml:space="preserve">    5. TVARIOS VEIKLOS, SAUGIOS APLINKOS UŽTIKRINIMAS BEI VERSLO IR ŽEMĖS ŪKIO PLĖTRA</t>
  </si>
  <si>
    <t>Patikslintas asignavimų planas, tūkst. Eur</t>
  </si>
  <si>
    <t>Panaudota asignavimų,         tūkst. Eur</t>
  </si>
  <si>
    <t xml:space="preserve">                                                       2026 m. gegužės   d. sprendimu Nr. T9-</t>
  </si>
  <si>
    <t xml:space="preserve">        6.2.1.29 Skuodo miestošiaurinio kvartalo kompleksinis sutvarkymas </t>
  </si>
  <si>
    <t xml:space="preserve">        1.2.3.. Nepaskirstytų lėšų rezervas </t>
  </si>
  <si>
    <t xml:space="preserve">        2.2.1.10. Projekto „Skuodo rajono savivaldybės sveikatos centro veiklos modelio diegimas“ įgyvendinimas</t>
  </si>
  <si>
    <t xml:space="preserve">        2.2.1.11. Projekto „Mobilių komandų teikiamų paslaugų kokybės ir prieinamumo gerinimas Skuodo rajono savivaldybėje“ rengimas ir įgyvendinimas</t>
  </si>
  <si>
    <t xml:space="preserve">        2.2.1.12. Projekto „Sveikatos specialistų rengimas, pritraukimas“ įgyvendinimas </t>
  </si>
  <si>
    <t xml:space="preserve">        3.4.1.7. Jaunimo ir jaunų šeimų motyvavimo programa</t>
  </si>
  <si>
    <t xml:space="preserve">        4.1.1.15. Dalyvavimas Klaipėdos regiono ir regiono plėtros tarybos veikloje</t>
  </si>
  <si>
    <t xml:space="preserve">        4.1.2.20. Būsto nuomos ar išperkamosios būsto nuomos mokesčių dalies kompensacijų administravimas</t>
  </si>
  <si>
    <t xml:space="preserve">        6.1.3.5. UAB „Skuodo vandenys“ vandentiekio ir nuotekų tinklų infrastruktūros tvarkymas ir modernizavimas</t>
  </si>
  <si>
    <t xml:space="preserve">        6.2.1.27. Projekto „Mosėdžio miestelio bendruomeninės infrastruktūros atnaujinimas“ įgyvendinimas </t>
  </si>
  <si>
    <t xml:space="preserve">            2405 Kelių priežiūros ir plėtros programos lėšos</t>
  </si>
  <si>
    <t xml:space="preserve">            1102.7 Neužpildytiems komplektams finansuoti</t>
  </si>
  <si>
    <t xml:space="preserve">SKUODO RAJONO SAVIVALDYBĖS 2025 METŲ BIUDŽETO IŠLAIDŲ VYKDYMO ATASKAITA PAGAL ASIGNAVIMŲ VALDYTOJUS </t>
  </si>
  <si>
    <t>Nijolė Mackevičienė, (0 440)  45 554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</si>
</sst>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BDDEDE"/>
      </patternFill>
    </fill>
    <fill>
      <patternFill patternType="solid">
        <fgColor rgb="FFBD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3" fontId="4" fillId="0" borderId="0" xfId="0" applyNumberFormat="1" applyFont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4" fontId="3" fillId="8" borderId="1" xfId="0" applyNumberFormat="1" applyFont="1" applyFill="1" applyBorder="1" applyAlignment="1">
      <alignment wrapText="1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1" fillId="9" borderId="1" xfId="0" applyNumberFormat="1" applyFont="1" applyFill="1" applyBorder="1" applyAlignment="1">
      <alignment wrapText="1"/>
    </xf>
    <xf numFmtId="3" fontId="1" fillId="9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1" applyFont="1" applyAlignment="1">
      <alignment horizontal="center" wrapText="1"/>
    </xf>
    <xf numFmtId="0" fontId="8" fillId="0" borderId="0" xfId="0" applyFont="1" applyAlignment="1">
      <alignment horizontal="left"/>
    </xf>
  </cellXfs>
  <cellStyles count="2">
    <cellStyle name="Įprastas" xfId="0" builtinId="0"/>
    <cellStyle name="Paprastas 2" xfId="1" xr:uid="{E34EEBB7-BC0A-4AB8-8E45-B3C477121E60}"/>
  </cellStyles>
  <dxfs count="0"/>
  <tableStyles count="0" defaultTableStyle="TableStyleMedium2" defaultPivotStyle="PivotStyleMedium9"/>
  <colors>
    <mruColors>
      <color rgb="FFBDDEDE"/>
      <color rgb="FF6DA6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87"/>
  <sheetViews>
    <sheetView tabSelected="1" topLeftCell="A752" workbookViewId="0">
      <selection activeCell="A787" sqref="A787"/>
    </sheetView>
  </sheetViews>
  <sheetFormatPr defaultColWidth="9.140625" defaultRowHeight="15.75" x14ac:dyDescent="0.25"/>
  <cols>
    <col min="1" max="1" width="4.85546875" style="18" customWidth="1"/>
    <col min="2" max="2" width="67.7109375" style="2" customWidth="1"/>
    <col min="3" max="3" width="13.7109375" style="7" customWidth="1"/>
    <col min="4" max="4" width="13.7109375" style="1" customWidth="1"/>
    <col min="5" max="16384" width="9.140625" style="1"/>
  </cols>
  <sheetData>
    <row r="1" spans="1:4" x14ac:dyDescent="0.25">
      <c r="A1" s="17"/>
      <c r="B1" s="28" t="s">
        <v>183</v>
      </c>
      <c r="C1" s="28"/>
    </row>
    <row r="2" spans="1:4" x14ac:dyDescent="0.25">
      <c r="A2" s="17"/>
      <c r="B2" s="28" t="s">
        <v>184</v>
      </c>
      <c r="C2" s="28"/>
    </row>
    <row r="3" spans="1:4" x14ac:dyDescent="0.25">
      <c r="A3" s="17"/>
      <c r="B3" s="28" t="s">
        <v>239</v>
      </c>
      <c r="C3" s="28"/>
    </row>
    <row r="4" spans="1:4" x14ac:dyDescent="0.25">
      <c r="A4" s="17"/>
      <c r="C4" s="5"/>
    </row>
    <row r="5" spans="1:4" ht="33" customHeight="1" x14ac:dyDescent="0.25">
      <c r="A5" s="30" t="s">
        <v>252</v>
      </c>
      <c r="B5" s="30"/>
      <c r="C5" s="30"/>
      <c r="D5" s="30"/>
    </row>
    <row r="6" spans="1:4" x14ac:dyDescent="0.25">
      <c r="A6" s="17"/>
      <c r="C6" s="5"/>
    </row>
    <row r="7" spans="1:4" x14ac:dyDescent="0.25">
      <c r="A7" s="17"/>
      <c r="C7" s="6"/>
      <c r="D7" s="6" t="s">
        <v>185</v>
      </c>
    </row>
    <row r="8" spans="1:4" ht="63" customHeight="1" x14ac:dyDescent="0.25">
      <c r="A8" s="3" t="s">
        <v>186</v>
      </c>
      <c r="B8" s="4" t="s">
        <v>187</v>
      </c>
      <c r="C8" s="26" t="s">
        <v>237</v>
      </c>
      <c r="D8" s="26" t="s">
        <v>238</v>
      </c>
    </row>
    <row r="9" spans="1:4" x14ac:dyDescent="0.25">
      <c r="A9" s="16" t="s">
        <v>189</v>
      </c>
      <c r="B9" s="8" t="s">
        <v>182</v>
      </c>
      <c r="C9" s="9">
        <f>IFERROR(ROUND(C10, 2), 0)</f>
        <v>815675</v>
      </c>
      <c r="D9" s="9">
        <f>IFERROR(ROUND(D10, 2), 0)</f>
        <v>725007</v>
      </c>
    </row>
    <row r="10" spans="1:4" ht="29.25" x14ac:dyDescent="0.25">
      <c r="A10" s="16"/>
      <c r="B10" s="10" t="s">
        <v>233</v>
      </c>
      <c r="C10" s="11">
        <f>IFERROR(ROUND(C11+C17, 2), 0)</f>
        <v>815675</v>
      </c>
      <c r="D10" s="11">
        <f>IFERROR(ROUND(D11+D17, 2), 0)</f>
        <v>725007</v>
      </c>
    </row>
    <row r="11" spans="1:4" ht="15" x14ac:dyDescent="0.25">
      <c r="A11" s="16"/>
      <c r="B11" s="12" t="s">
        <v>0</v>
      </c>
      <c r="C11" s="13">
        <f>IFERROR(ROUND(SUM(C12:C16), 2), 0)</f>
        <v>804800</v>
      </c>
      <c r="D11" s="13">
        <f>IFERROR(ROUND(SUM(D12:D16), 2), 0)</f>
        <v>714132</v>
      </c>
    </row>
    <row r="12" spans="1:4" ht="15" customHeight="1" x14ac:dyDescent="0.25">
      <c r="A12" s="16"/>
      <c r="B12" s="12" t="s">
        <v>1</v>
      </c>
      <c r="C12" s="13">
        <v>570800</v>
      </c>
      <c r="D12" s="13">
        <v>570652</v>
      </c>
    </row>
    <row r="13" spans="1:4" ht="15" x14ac:dyDescent="0.25">
      <c r="A13" s="16"/>
      <c r="B13" s="12" t="s">
        <v>2</v>
      </c>
      <c r="C13" s="13">
        <v>160000</v>
      </c>
      <c r="D13" s="13">
        <v>94493</v>
      </c>
    </row>
    <row r="14" spans="1:4" ht="30" x14ac:dyDescent="0.25">
      <c r="A14" s="16"/>
      <c r="B14" s="12" t="s">
        <v>3</v>
      </c>
      <c r="C14" s="13">
        <v>20800</v>
      </c>
      <c r="D14" s="13">
        <v>20800</v>
      </c>
    </row>
    <row r="15" spans="1:4" ht="15" x14ac:dyDescent="0.25">
      <c r="A15" s="16"/>
      <c r="B15" s="12" t="s">
        <v>4</v>
      </c>
      <c r="C15" s="13">
        <v>35300</v>
      </c>
      <c r="D15" s="13">
        <v>19827</v>
      </c>
    </row>
    <row r="16" spans="1:4" ht="15" x14ac:dyDescent="0.25">
      <c r="A16" s="16"/>
      <c r="B16" s="12" t="s">
        <v>5</v>
      </c>
      <c r="C16" s="13">
        <v>17900</v>
      </c>
      <c r="D16" s="13">
        <v>8360</v>
      </c>
    </row>
    <row r="17" spans="1:4" ht="15" x14ac:dyDescent="0.25">
      <c r="A17" s="16"/>
      <c r="B17" s="12" t="s">
        <v>78</v>
      </c>
      <c r="C17" s="13">
        <f>IFERROR(ROUND(SUM(C18), 2), 0)</f>
        <v>10875</v>
      </c>
      <c r="D17" s="13">
        <f>IFERROR(ROUND(SUM(D18), 2), 0)</f>
        <v>10875</v>
      </c>
    </row>
    <row r="18" spans="1:4" ht="15" customHeight="1" x14ac:dyDescent="0.25">
      <c r="A18" s="16"/>
      <c r="B18" s="12" t="s">
        <v>1</v>
      </c>
      <c r="C18" s="13">
        <v>10875</v>
      </c>
      <c r="D18" s="13">
        <v>10875</v>
      </c>
    </row>
    <row r="19" spans="1:4" ht="31.5" x14ac:dyDescent="0.25">
      <c r="A19" s="16" t="s">
        <v>191</v>
      </c>
      <c r="B19" s="8" t="s">
        <v>194</v>
      </c>
      <c r="C19" s="9">
        <f>IFERROR(ROUND(C20, 2), 0)</f>
        <v>961264</v>
      </c>
      <c r="D19" s="9">
        <f>IFERROR(ROUND(D20, 2), 0)</f>
        <v>955601</v>
      </c>
    </row>
    <row r="20" spans="1:4" ht="29.25" x14ac:dyDescent="0.25">
      <c r="A20" s="16"/>
      <c r="B20" s="10" t="s">
        <v>233</v>
      </c>
      <c r="C20" s="11">
        <f>IFERROR(ROUND(C21+C28, 2), 0)</f>
        <v>961264</v>
      </c>
      <c r="D20" s="11">
        <f>IFERROR(ROUND(D21+D28, 2), 0)</f>
        <v>955601</v>
      </c>
    </row>
    <row r="21" spans="1:4" ht="30" x14ac:dyDescent="0.25">
      <c r="A21" s="16"/>
      <c r="B21" s="12" t="s">
        <v>6</v>
      </c>
      <c r="C21" s="13">
        <f>IFERROR(ROUND(SUM(C22:C27), 2), 0)</f>
        <v>958698</v>
      </c>
      <c r="D21" s="13">
        <f>IFERROR(ROUND(SUM(D22:D27), 2), 0)</f>
        <v>953035</v>
      </c>
    </row>
    <row r="22" spans="1:4" ht="15" customHeight="1" x14ac:dyDescent="0.25">
      <c r="A22" s="16"/>
      <c r="B22" s="12" t="s">
        <v>1</v>
      </c>
      <c r="C22" s="13">
        <v>867384</v>
      </c>
      <c r="D22" s="13">
        <v>867035</v>
      </c>
    </row>
    <row r="23" spans="1:4" ht="15" x14ac:dyDescent="0.25">
      <c r="A23" s="16"/>
      <c r="B23" s="12" t="s">
        <v>2</v>
      </c>
      <c r="C23" s="13">
        <v>36082</v>
      </c>
      <c r="D23" s="13">
        <v>36082</v>
      </c>
    </row>
    <row r="24" spans="1:4" ht="30" x14ac:dyDescent="0.25">
      <c r="A24" s="16"/>
      <c r="B24" s="12" t="s">
        <v>3</v>
      </c>
      <c r="C24" s="13">
        <v>27816</v>
      </c>
      <c r="D24" s="13">
        <v>27815</v>
      </c>
    </row>
    <row r="25" spans="1:4" ht="15" x14ac:dyDescent="0.25">
      <c r="A25" s="16"/>
      <c r="B25" s="12" t="s">
        <v>4</v>
      </c>
      <c r="C25" s="13">
        <v>2000</v>
      </c>
      <c r="D25" s="13">
        <v>352</v>
      </c>
    </row>
    <row r="26" spans="1:4" ht="15" x14ac:dyDescent="0.25">
      <c r="A26" s="16"/>
      <c r="B26" s="12" t="s">
        <v>5</v>
      </c>
      <c r="C26" s="13">
        <v>5800</v>
      </c>
      <c r="D26" s="13">
        <v>2135</v>
      </c>
    </row>
    <row r="27" spans="1:4" ht="15" x14ac:dyDescent="0.25">
      <c r="A27" s="16"/>
      <c r="B27" s="12" t="s">
        <v>7</v>
      </c>
      <c r="C27" s="13">
        <v>19616</v>
      </c>
      <c r="D27" s="13">
        <v>19616</v>
      </c>
    </row>
    <row r="28" spans="1:4" ht="15" x14ac:dyDescent="0.25">
      <c r="A28" s="16"/>
      <c r="B28" s="12" t="s">
        <v>78</v>
      </c>
      <c r="C28" s="13">
        <f>IFERROR(ROUND(SUM(C29), 2), 0)</f>
        <v>2566</v>
      </c>
      <c r="D28" s="13">
        <f>IFERROR(ROUND(SUM(D29), 2), 0)</f>
        <v>2566</v>
      </c>
    </row>
    <row r="29" spans="1:4" ht="15" customHeight="1" x14ac:dyDescent="0.25">
      <c r="A29" s="16"/>
      <c r="B29" s="12" t="s">
        <v>1</v>
      </c>
      <c r="C29" s="13">
        <v>2566</v>
      </c>
      <c r="D29" s="13">
        <v>2566</v>
      </c>
    </row>
    <row r="30" spans="1:4" x14ac:dyDescent="0.25">
      <c r="A30" s="16" t="s">
        <v>190</v>
      </c>
      <c r="B30" s="8" t="s">
        <v>8</v>
      </c>
      <c r="C30" s="9">
        <f>IFERROR(ROUND(C31+C35+C38+C41+C44, 2), 0)</f>
        <v>520784</v>
      </c>
      <c r="D30" s="9">
        <f>IFERROR(ROUND(D31+D35+D38+D41+D44, 2), 0)</f>
        <v>509627</v>
      </c>
    </row>
    <row r="31" spans="1:4" ht="29.25" x14ac:dyDescent="0.25">
      <c r="A31" s="16"/>
      <c r="B31" s="10" t="s">
        <v>9</v>
      </c>
      <c r="C31" s="11">
        <f>IFERROR(ROUND(C32, 2), 0)</f>
        <v>59400</v>
      </c>
      <c r="D31" s="11">
        <f>IFERROR(ROUND(D32, 2), 0)</f>
        <v>52272</v>
      </c>
    </row>
    <row r="32" spans="1:4" ht="30" x14ac:dyDescent="0.25">
      <c r="A32" s="16"/>
      <c r="B32" s="12" t="s">
        <v>10</v>
      </c>
      <c r="C32" s="13">
        <f>IFERROR(ROUND(SUM(C33:C34), 2), 0)</f>
        <v>59400</v>
      </c>
      <c r="D32" s="13">
        <f>IFERROR(ROUND(SUM(D33:D34), 2), 0)</f>
        <v>52272</v>
      </c>
    </row>
    <row r="33" spans="1:4" ht="15" customHeight="1" x14ac:dyDescent="0.25">
      <c r="A33" s="16"/>
      <c r="B33" s="12" t="s">
        <v>1</v>
      </c>
      <c r="C33" s="13">
        <v>38800</v>
      </c>
      <c r="D33" s="13">
        <v>38002</v>
      </c>
    </row>
    <row r="34" spans="1:4" ht="15" x14ac:dyDescent="0.25">
      <c r="A34" s="16"/>
      <c r="B34" s="12" t="s">
        <v>4</v>
      </c>
      <c r="C34" s="13">
        <v>20600</v>
      </c>
      <c r="D34" s="13">
        <v>14270</v>
      </c>
    </row>
    <row r="35" spans="1:4" ht="29.25" x14ac:dyDescent="0.25">
      <c r="A35" s="16"/>
      <c r="B35" s="10" t="s">
        <v>233</v>
      </c>
      <c r="C35" s="11">
        <f>IFERROR(ROUND(C36, 2), 0)</f>
        <v>35000</v>
      </c>
      <c r="D35" s="11">
        <f>IFERROR(ROUND(D36, 2), 0)</f>
        <v>35000</v>
      </c>
    </row>
    <row r="36" spans="1:4" ht="15" x14ac:dyDescent="0.25">
      <c r="A36" s="16"/>
      <c r="B36" s="12" t="s">
        <v>11</v>
      </c>
      <c r="C36" s="13">
        <f>IFERROR(ROUND(C37, 2), 0)</f>
        <v>35000</v>
      </c>
      <c r="D36" s="13">
        <f>IFERROR(ROUND(D37, 2), 0)</f>
        <v>35000</v>
      </c>
    </row>
    <row r="37" spans="1:4" ht="15" customHeight="1" x14ac:dyDescent="0.25">
      <c r="A37" s="16"/>
      <c r="B37" s="12" t="s">
        <v>1</v>
      </c>
      <c r="C37" s="13">
        <v>35000</v>
      </c>
      <c r="D37" s="13">
        <v>35000</v>
      </c>
    </row>
    <row r="38" spans="1:4" ht="29.25" x14ac:dyDescent="0.25">
      <c r="A38" s="16"/>
      <c r="B38" s="10" t="s">
        <v>235</v>
      </c>
      <c r="C38" s="11">
        <f>IFERROR(ROUND(C39, 2), 0)</f>
        <v>12693</v>
      </c>
      <c r="D38" s="11">
        <f>IFERROR(ROUND(D39, 2), 0)</f>
        <v>12682</v>
      </c>
    </row>
    <row r="39" spans="1:4" ht="15" x14ac:dyDescent="0.25">
      <c r="A39" s="16"/>
      <c r="B39" s="12" t="s">
        <v>12</v>
      </c>
      <c r="C39" s="13">
        <f>IFERROR(ROUND(C40, 2), 0)</f>
        <v>12693</v>
      </c>
      <c r="D39" s="13">
        <f>IFERROR(ROUND(D40, 2), 0)</f>
        <v>12682</v>
      </c>
    </row>
    <row r="40" spans="1:4" ht="15" customHeight="1" x14ac:dyDescent="0.25">
      <c r="A40" s="16"/>
      <c r="B40" s="12" t="s">
        <v>1</v>
      </c>
      <c r="C40" s="13">
        <v>12693</v>
      </c>
      <c r="D40" s="13">
        <v>12682</v>
      </c>
    </row>
    <row r="41" spans="1:4" ht="28.5" customHeight="1" x14ac:dyDescent="0.25">
      <c r="A41" s="16"/>
      <c r="B41" s="10" t="s">
        <v>236</v>
      </c>
      <c r="C41" s="11">
        <f>IFERROR(ROUND(C42, 2), 0)</f>
        <v>2400</v>
      </c>
      <c r="D41" s="11">
        <f>IFERROR(ROUND(D42, 2), 0)</f>
        <v>2390</v>
      </c>
    </row>
    <row r="42" spans="1:4" ht="30" customHeight="1" x14ac:dyDescent="0.25">
      <c r="A42" s="16"/>
      <c r="B42" s="12" t="s">
        <v>118</v>
      </c>
      <c r="C42" s="13">
        <f>IFERROR(ROUND(C43, 2), 0)</f>
        <v>2400</v>
      </c>
      <c r="D42" s="13">
        <f>IFERROR(ROUND(D43, 2), 0)</f>
        <v>2390</v>
      </c>
    </row>
    <row r="43" spans="1:4" ht="15" customHeight="1" x14ac:dyDescent="0.25">
      <c r="A43" s="16"/>
      <c r="B43" s="12" t="s">
        <v>119</v>
      </c>
      <c r="C43" s="27">
        <v>2400</v>
      </c>
      <c r="D43" s="27">
        <v>2390</v>
      </c>
    </row>
    <row r="44" spans="1:4" ht="15" x14ac:dyDescent="0.25">
      <c r="A44" s="16"/>
      <c r="B44" s="10" t="s">
        <v>13</v>
      </c>
      <c r="C44" s="11">
        <f>IFERROR(ROUND(C45+C48+C51+C53+C56, 2), 0)</f>
        <v>411291</v>
      </c>
      <c r="D44" s="11">
        <f>IFERROR(ROUND(D45+D48+D51+D53+D56, 2), 0)</f>
        <v>407283</v>
      </c>
    </row>
    <row r="45" spans="1:4" ht="15" x14ac:dyDescent="0.25">
      <c r="A45" s="16"/>
      <c r="B45" s="12" t="s">
        <v>14</v>
      </c>
      <c r="C45" s="13">
        <f>IFERROR(ROUND(SUM(C46:C47), 2), 0)</f>
        <v>146365</v>
      </c>
      <c r="D45" s="13">
        <f>IFERROR(ROUND(SUM(D46:D47), 2), 0)</f>
        <v>145949</v>
      </c>
    </row>
    <row r="46" spans="1:4" ht="15" customHeight="1" x14ac:dyDescent="0.25">
      <c r="A46" s="16"/>
      <c r="B46" s="12" t="s">
        <v>1</v>
      </c>
      <c r="C46" s="13">
        <v>52965</v>
      </c>
      <c r="D46" s="13">
        <v>52964</v>
      </c>
    </row>
    <row r="47" spans="1:4" ht="15" x14ac:dyDescent="0.25">
      <c r="A47" s="16"/>
      <c r="B47" s="12" t="s">
        <v>2</v>
      </c>
      <c r="C47" s="13">
        <v>93400</v>
      </c>
      <c r="D47" s="13">
        <v>92985</v>
      </c>
    </row>
    <row r="48" spans="1:4" ht="15" x14ac:dyDescent="0.25">
      <c r="A48" s="16"/>
      <c r="B48" s="12" t="s">
        <v>15</v>
      </c>
      <c r="C48" s="13">
        <f>IFERROR(ROUND(SUM(C49:C50), 2), 0)</f>
        <v>220713</v>
      </c>
      <c r="D48" s="13">
        <f>IFERROR(ROUND(SUM(D49:D50), 2), 0)</f>
        <v>217150</v>
      </c>
    </row>
    <row r="49" spans="1:4" ht="15" customHeight="1" x14ac:dyDescent="0.25">
      <c r="A49" s="16"/>
      <c r="B49" s="12" t="s">
        <v>1</v>
      </c>
      <c r="C49" s="13">
        <f>144916+2000</f>
        <v>146916</v>
      </c>
      <c r="D49" s="13">
        <v>144911</v>
      </c>
    </row>
    <row r="50" spans="1:4" ht="15" x14ac:dyDescent="0.25">
      <c r="A50" s="16"/>
      <c r="B50" s="12" t="s">
        <v>2</v>
      </c>
      <c r="C50" s="13">
        <v>73797</v>
      </c>
      <c r="D50" s="13">
        <v>72239</v>
      </c>
    </row>
    <row r="51" spans="1:4" ht="30" x14ac:dyDescent="0.25">
      <c r="A51" s="16"/>
      <c r="B51" s="12" t="s">
        <v>16</v>
      </c>
      <c r="C51" s="13">
        <f>IFERROR(ROUND(C52, 2), 0)</f>
        <v>11500</v>
      </c>
      <c r="D51" s="13">
        <f>IFERROR(ROUND(D52, 2), 0)</f>
        <v>11474</v>
      </c>
    </row>
    <row r="52" spans="1:4" ht="15" customHeight="1" x14ac:dyDescent="0.25">
      <c r="A52" s="16"/>
      <c r="B52" s="12" t="s">
        <v>1</v>
      </c>
      <c r="C52" s="13">
        <v>11500</v>
      </c>
      <c r="D52" s="13">
        <v>11474</v>
      </c>
    </row>
    <row r="53" spans="1:4" ht="15" customHeight="1" x14ac:dyDescent="0.25">
      <c r="A53" s="16"/>
      <c r="B53" s="12" t="s">
        <v>240</v>
      </c>
      <c r="C53" s="13">
        <f>IFERROR(ROUND(SUM(C54:C55), 2), 0)</f>
        <v>18505</v>
      </c>
      <c r="D53" s="13">
        <f>IFERROR(ROUND(SUM(D54:D55), 2), 0)</f>
        <v>18502</v>
      </c>
    </row>
    <row r="54" spans="1:4" ht="15" customHeight="1" x14ac:dyDescent="0.25">
      <c r="A54" s="16"/>
      <c r="B54" s="12" t="s">
        <v>1</v>
      </c>
      <c r="C54" s="13">
        <v>5718</v>
      </c>
      <c r="D54" s="13">
        <v>5717</v>
      </c>
    </row>
    <row r="55" spans="1:4" ht="15" customHeight="1" x14ac:dyDescent="0.25">
      <c r="A55" s="16"/>
      <c r="B55" s="12" t="s">
        <v>2</v>
      </c>
      <c r="C55" s="13">
        <v>12787</v>
      </c>
      <c r="D55" s="13">
        <v>12785</v>
      </c>
    </row>
    <row r="56" spans="1:4" ht="15" x14ac:dyDescent="0.25">
      <c r="A56" s="16"/>
      <c r="B56" s="12" t="s">
        <v>17</v>
      </c>
      <c r="C56" s="13">
        <f>IFERROR(ROUND(C57, 2), 0)</f>
        <v>14208</v>
      </c>
      <c r="D56" s="13">
        <f>IFERROR(ROUND(D57, 2), 0)</f>
        <v>14208</v>
      </c>
    </row>
    <row r="57" spans="1:4" ht="15" customHeight="1" x14ac:dyDescent="0.25">
      <c r="A57" s="16"/>
      <c r="B57" s="12" t="s">
        <v>1</v>
      </c>
      <c r="C57" s="13">
        <v>14208</v>
      </c>
      <c r="D57" s="13">
        <v>14208</v>
      </c>
    </row>
    <row r="58" spans="1:4" x14ac:dyDescent="0.25">
      <c r="A58" s="16" t="s">
        <v>193</v>
      </c>
      <c r="B58" s="8" t="s">
        <v>18</v>
      </c>
      <c r="C58" s="9">
        <f>IFERROR(ROUND(C59+C63+C66+C69+C72, 2), 0)</f>
        <v>169333</v>
      </c>
      <c r="D58" s="9">
        <f>IFERROR(ROUND(D59+D63+D66+D69+D72, 2), 0)</f>
        <v>166465</v>
      </c>
    </row>
    <row r="59" spans="1:4" ht="29.25" x14ac:dyDescent="0.25">
      <c r="A59" s="16"/>
      <c r="B59" s="10" t="s">
        <v>9</v>
      </c>
      <c r="C59" s="11">
        <f>IFERROR(ROUND(C60, 2), 0)</f>
        <v>9800</v>
      </c>
      <c r="D59" s="11">
        <f>IFERROR(ROUND(D60, 2), 0)</f>
        <v>7000</v>
      </c>
    </row>
    <row r="60" spans="1:4" ht="30" x14ac:dyDescent="0.25">
      <c r="A60" s="16"/>
      <c r="B60" s="12" t="s">
        <v>10</v>
      </c>
      <c r="C60" s="13">
        <f>IFERROR(ROUND(SUM(C61:C62), 2), 0)</f>
        <v>9800</v>
      </c>
      <c r="D60" s="13">
        <f>IFERROR(ROUND(SUM(D61:D62), 2), 0)</f>
        <v>7000</v>
      </c>
    </row>
    <row r="61" spans="1:4" ht="15" customHeight="1" x14ac:dyDescent="0.25">
      <c r="A61" s="16"/>
      <c r="B61" s="12" t="s">
        <v>1</v>
      </c>
      <c r="C61" s="13">
        <v>7000</v>
      </c>
      <c r="D61" s="13">
        <v>7000</v>
      </c>
    </row>
    <row r="62" spans="1:4" ht="15" x14ac:dyDescent="0.25">
      <c r="A62" s="16"/>
      <c r="B62" s="12" t="s">
        <v>5</v>
      </c>
      <c r="C62" s="13">
        <v>2800</v>
      </c>
      <c r="D62" s="13"/>
    </row>
    <row r="63" spans="1:4" ht="29.25" x14ac:dyDescent="0.25">
      <c r="A63" s="16"/>
      <c r="B63" s="10" t="s">
        <v>233</v>
      </c>
      <c r="C63" s="11">
        <f>IFERROR(ROUND(C64, 2), 0)</f>
        <v>1500</v>
      </c>
      <c r="D63" s="11">
        <f>IFERROR(ROUND(D64, 2), 0)</f>
        <v>1500</v>
      </c>
    </row>
    <row r="64" spans="1:4" ht="15" x14ac:dyDescent="0.25">
      <c r="A64" s="16"/>
      <c r="B64" s="12" t="s">
        <v>11</v>
      </c>
      <c r="C64" s="13">
        <f>IFERROR(ROUND(C65, 2), 0)</f>
        <v>1500</v>
      </c>
      <c r="D64" s="13">
        <f>IFERROR(ROUND(D65, 2), 0)</f>
        <v>1500</v>
      </c>
    </row>
    <row r="65" spans="1:4" ht="15" customHeight="1" x14ac:dyDescent="0.25">
      <c r="A65" s="16"/>
      <c r="B65" s="12" t="s">
        <v>1</v>
      </c>
      <c r="C65" s="13">
        <v>1500</v>
      </c>
      <c r="D65" s="13">
        <v>1500</v>
      </c>
    </row>
    <row r="66" spans="1:4" ht="29.25" x14ac:dyDescent="0.25">
      <c r="A66" s="16"/>
      <c r="B66" s="10" t="s">
        <v>235</v>
      </c>
      <c r="C66" s="11">
        <f>IFERROR(ROUND(C67, 2), 0)</f>
        <v>9600</v>
      </c>
      <c r="D66" s="11">
        <f>IFERROR(ROUND(D67, 2), 0)</f>
        <v>9599</v>
      </c>
    </row>
    <row r="67" spans="1:4" ht="15" x14ac:dyDescent="0.25">
      <c r="A67" s="16"/>
      <c r="B67" s="12" t="s">
        <v>12</v>
      </c>
      <c r="C67" s="13">
        <f>IFERROR(ROUND(C68, 2), 0)</f>
        <v>9600</v>
      </c>
      <c r="D67" s="13">
        <f>IFERROR(ROUND(D68, 2), 0)</f>
        <v>9599</v>
      </c>
    </row>
    <row r="68" spans="1:4" ht="15" customHeight="1" x14ac:dyDescent="0.25">
      <c r="A68" s="16"/>
      <c r="B68" s="12" t="s">
        <v>1</v>
      </c>
      <c r="C68" s="13">
        <v>9600</v>
      </c>
      <c r="D68" s="13">
        <v>9599</v>
      </c>
    </row>
    <row r="69" spans="1:4" ht="31.5" customHeight="1" x14ac:dyDescent="0.25">
      <c r="A69" s="16"/>
      <c r="B69" s="10" t="s">
        <v>236</v>
      </c>
      <c r="C69" s="11">
        <f>IFERROR(ROUND(C70, 2), 0)</f>
        <v>800</v>
      </c>
      <c r="D69" s="11">
        <f>IFERROR(ROUND(D70, 2), 0)</f>
        <v>800</v>
      </c>
    </row>
    <row r="70" spans="1:4" ht="15" customHeight="1" x14ac:dyDescent="0.25">
      <c r="A70" s="16"/>
      <c r="B70" s="12" t="s">
        <v>118</v>
      </c>
      <c r="C70" s="13">
        <f>IFERROR(ROUND(C71, 2), 0)</f>
        <v>800</v>
      </c>
      <c r="D70" s="13">
        <f>IFERROR(ROUND(D71, 2), 0)</f>
        <v>800</v>
      </c>
    </row>
    <row r="71" spans="1:4" ht="15" customHeight="1" x14ac:dyDescent="0.25">
      <c r="A71" s="16"/>
      <c r="B71" s="12" t="s">
        <v>119</v>
      </c>
      <c r="C71" s="27">
        <v>800</v>
      </c>
      <c r="D71" s="27">
        <v>800</v>
      </c>
    </row>
    <row r="72" spans="1:4" ht="15" x14ac:dyDescent="0.25">
      <c r="A72" s="16"/>
      <c r="B72" s="10" t="s">
        <v>13</v>
      </c>
      <c r="C72" s="11">
        <f>IFERROR(ROUND(C73+C76+C79+C81, 2), 0)</f>
        <v>147633</v>
      </c>
      <c r="D72" s="11">
        <f>IFERROR(ROUND(D73+D76+D79+D81, 2), 0)</f>
        <v>147566</v>
      </c>
    </row>
    <row r="73" spans="1:4" ht="15" x14ac:dyDescent="0.25">
      <c r="A73" s="16"/>
      <c r="B73" s="12" t="s">
        <v>14</v>
      </c>
      <c r="C73" s="13">
        <f>IFERROR(ROUND(SUM(C74:C75), 2), 0)</f>
        <v>65933</v>
      </c>
      <c r="D73" s="13">
        <f>IFERROR(ROUND(SUM(D74:D75), 2), 0)</f>
        <v>65932</v>
      </c>
    </row>
    <row r="74" spans="1:4" ht="15" customHeight="1" x14ac:dyDescent="0.25">
      <c r="A74" s="16"/>
      <c r="B74" s="12" t="s">
        <v>1</v>
      </c>
      <c r="C74" s="13">
        <v>15200</v>
      </c>
      <c r="D74" s="13">
        <v>15199</v>
      </c>
    </row>
    <row r="75" spans="1:4" ht="15" x14ac:dyDescent="0.25">
      <c r="A75" s="16"/>
      <c r="B75" s="12" t="s">
        <v>2</v>
      </c>
      <c r="C75" s="13">
        <v>50733</v>
      </c>
      <c r="D75" s="13">
        <v>50733</v>
      </c>
    </row>
    <row r="76" spans="1:4" ht="15" x14ac:dyDescent="0.25">
      <c r="A76" s="16"/>
      <c r="B76" s="12" t="s">
        <v>15</v>
      </c>
      <c r="C76" s="13">
        <f>IFERROR(ROUND(C77+C78, 2), 0)</f>
        <v>56600</v>
      </c>
      <c r="D76" s="13">
        <f>IFERROR(ROUND(D77+D78, 2), 0)</f>
        <v>56596</v>
      </c>
    </row>
    <row r="77" spans="1:4" ht="15" customHeight="1" x14ac:dyDescent="0.25">
      <c r="A77" s="16"/>
      <c r="B77" s="12" t="s">
        <v>1</v>
      </c>
      <c r="C77" s="13">
        <v>48400</v>
      </c>
      <c r="D77" s="13">
        <v>48396</v>
      </c>
    </row>
    <row r="78" spans="1:4" ht="15" customHeight="1" x14ac:dyDescent="0.25">
      <c r="A78" s="16"/>
      <c r="B78" s="12" t="s">
        <v>2</v>
      </c>
      <c r="C78" s="13">
        <v>8200</v>
      </c>
      <c r="D78" s="13">
        <v>8200</v>
      </c>
    </row>
    <row r="79" spans="1:4" ht="30" x14ac:dyDescent="0.25">
      <c r="A79" s="16"/>
      <c r="B79" s="12" t="s">
        <v>16</v>
      </c>
      <c r="C79" s="13">
        <f>IFERROR(ROUND(C80, 2), 0)</f>
        <v>100</v>
      </c>
      <c r="D79" s="13">
        <f>IFERROR(ROUND(D80, 2), 0)</f>
        <v>39</v>
      </c>
    </row>
    <row r="80" spans="1:4" ht="15" customHeight="1" x14ac:dyDescent="0.25">
      <c r="A80" s="16"/>
      <c r="B80" s="12" t="s">
        <v>1</v>
      </c>
      <c r="C80" s="13">
        <v>100</v>
      </c>
      <c r="D80" s="13">
        <v>39</v>
      </c>
    </row>
    <row r="81" spans="1:4" ht="15" x14ac:dyDescent="0.25">
      <c r="A81" s="16"/>
      <c r="B81" s="12" t="s">
        <v>17</v>
      </c>
      <c r="C81" s="13">
        <f>IFERROR(ROUND(C82, 2), 0)</f>
        <v>25000</v>
      </c>
      <c r="D81" s="13">
        <f>IFERROR(ROUND(D82, 2), 0)</f>
        <v>24999</v>
      </c>
    </row>
    <row r="82" spans="1:4" ht="15" customHeight="1" x14ac:dyDescent="0.25">
      <c r="A82" s="16"/>
      <c r="B82" s="12" t="s">
        <v>1</v>
      </c>
      <c r="C82" s="13">
        <v>25000</v>
      </c>
      <c r="D82" s="13">
        <v>24999</v>
      </c>
    </row>
    <row r="83" spans="1:4" x14ac:dyDescent="0.25">
      <c r="A83" s="16" t="s">
        <v>195</v>
      </c>
      <c r="B83" s="8" t="s">
        <v>19</v>
      </c>
      <c r="C83" s="9">
        <f>IFERROR(ROUND(C84+C87+C92+C96+C99, 2), 0)</f>
        <v>84094</v>
      </c>
      <c r="D83" s="9">
        <f>IFERROR(ROUND(D84+D87+D92+D96+D99, 2), 0)</f>
        <v>81785</v>
      </c>
    </row>
    <row r="84" spans="1:4" ht="29.25" x14ac:dyDescent="0.25">
      <c r="A84" s="16"/>
      <c r="B84" s="10" t="s">
        <v>9</v>
      </c>
      <c r="C84" s="11">
        <f>IFERROR(ROUND(C85, 2), 0)</f>
        <v>30</v>
      </c>
      <c r="D84" s="11">
        <f>IFERROR(ROUND(D85, 2), 0)</f>
        <v>29</v>
      </c>
    </row>
    <row r="85" spans="1:4" ht="30" x14ac:dyDescent="0.25">
      <c r="A85" s="16"/>
      <c r="B85" s="12" t="s">
        <v>10</v>
      </c>
      <c r="C85" s="13">
        <f>IFERROR(ROUND(C86, 2), 0)</f>
        <v>30</v>
      </c>
      <c r="D85" s="13">
        <f>IFERROR(ROUND(D86, 2), 0)</f>
        <v>29</v>
      </c>
    </row>
    <row r="86" spans="1:4" ht="15" customHeight="1" x14ac:dyDescent="0.25">
      <c r="A86" s="16"/>
      <c r="B86" s="12" t="s">
        <v>1</v>
      </c>
      <c r="C86" s="13">
        <v>30</v>
      </c>
      <c r="D86" s="13">
        <v>29</v>
      </c>
    </row>
    <row r="87" spans="1:4" ht="29.25" x14ac:dyDescent="0.25">
      <c r="A87" s="16"/>
      <c r="B87" s="10" t="s">
        <v>233</v>
      </c>
      <c r="C87" s="11">
        <f>IFERROR(ROUND(C88+C90, 2), 0)</f>
        <v>2200</v>
      </c>
      <c r="D87" s="11">
        <f>IFERROR(ROUND(D88+D90, 2), 0)</f>
        <v>2199</v>
      </c>
    </row>
    <row r="88" spans="1:4" ht="15" x14ac:dyDescent="0.25">
      <c r="A88" s="16"/>
      <c r="B88" s="12" t="s">
        <v>20</v>
      </c>
      <c r="C88" s="13">
        <f>IFERROR(ROUND(C89, 2), 0)</f>
        <v>1300</v>
      </c>
      <c r="D88" s="13">
        <f>IFERROR(ROUND(D89, 2), 0)</f>
        <v>1300</v>
      </c>
    </row>
    <row r="89" spans="1:4" ht="15" customHeight="1" x14ac:dyDescent="0.25">
      <c r="A89" s="16"/>
      <c r="B89" s="12" t="s">
        <v>1</v>
      </c>
      <c r="C89" s="13">
        <v>1300</v>
      </c>
      <c r="D89" s="13">
        <v>1300</v>
      </c>
    </row>
    <row r="90" spans="1:4" ht="15" x14ac:dyDescent="0.25">
      <c r="A90" s="16"/>
      <c r="B90" s="12" t="s">
        <v>11</v>
      </c>
      <c r="C90" s="13">
        <f>IFERROR(ROUND(C91, 2), 0)</f>
        <v>900</v>
      </c>
      <c r="D90" s="13">
        <f>IFERROR(ROUND(D91, 2), 0)</f>
        <v>899</v>
      </c>
    </row>
    <row r="91" spans="1:4" ht="15" customHeight="1" x14ac:dyDescent="0.25">
      <c r="A91" s="16"/>
      <c r="B91" s="12" t="s">
        <v>1</v>
      </c>
      <c r="C91" s="13">
        <v>900</v>
      </c>
      <c r="D91" s="13">
        <v>899</v>
      </c>
    </row>
    <row r="92" spans="1:4" ht="29.25" x14ac:dyDescent="0.25">
      <c r="A92" s="16"/>
      <c r="B92" s="10" t="s">
        <v>235</v>
      </c>
      <c r="C92" s="11">
        <f>IFERROR(ROUND(C93, 2), 0)</f>
        <v>57947</v>
      </c>
      <c r="D92" s="11">
        <f>IFERROR(ROUND(D93, 2), 0)</f>
        <v>55662</v>
      </c>
    </row>
    <row r="93" spans="1:4" ht="15" x14ac:dyDescent="0.25">
      <c r="A93" s="16"/>
      <c r="B93" s="12" t="s">
        <v>12</v>
      </c>
      <c r="C93" s="13">
        <f>IFERROR(ROUND(SUM(C94:C95), 2), 0)</f>
        <v>57947</v>
      </c>
      <c r="D93" s="13">
        <f>IFERROR(ROUND(SUM(D94:D95), 2), 0)</f>
        <v>55662</v>
      </c>
    </row>
    <row r="94" spans="1:4" ht="15" customHeight="1" x14ac:dyDescent="0.25">
      <c r="A94" s="16"/>
      <c r="B94" s="12" t="s">
        <v>1</v>
      </c>
      <c r="C94" s="13">
        <v>10947</v>
      </c>
      <c r="D94" s="13">
        <v>10937</v>
      </c>
    </row>
    <row r="95" spans="1:4" ht="15" x14ac:dyDescent="0.25">
      <c r="A95" s="16"/>
      <c r="B95" s="12" t="s">
        <v>2</v>
      </c>
      <c r="C95" s="13">
        <v>47000</v>
      </c>
      <c r="D95" s="13">
        <v>44725</v>
      </c>
    </row>
    <row r="96" spans="1:4" ht="29.25" x14ac:dyDescent="0.25">
      <c r="A96" s="16"/>
      <c r="B96" s="10" t="s">
        <v>236</v>
      </c>
      <c r="C96" s="11">
        <f>IFERROR(ROUND(C97, 2), 0)</f>
        <v>400</v>
      </c>
      <c r="D96" s="11">
        <f>IFERROR(ROUND(D97, 2), 0)</f>
        <v>400</v>
      </c>
    </row>
    <row r="97" spans="1:4" ht="30" x14ac:dyDescent="0.25">
      <c r="A97" s="16"/>
      <c r="B97" s="12" t="s">
        <v>118</v>
      </c>
      <c r="C97" s="13">
        <f>IFERROR(ROUND(C98, 2), 0)</f>
        <v>400</v>
      </c>
      <c r="D97" s="13">
        <f>IFERROR(ROUND(D98, 2), 0)</f>
        <v>400</v>
      </c>
    </row>
    <row r="98" spans="1:4" ht="15" x14ac:dyDescent="0.25">
      <c r="A98" s="16"/>
      <c r="B98" s="12" t="s">
        <v>119</v>
      </c>
      <c r="C98" s="27">
        <v>400</v>
      </c>
      <c r="D98" s="27">
        <v>400</v>
      </c>
    </row>
    <row r="99" spans="1:4" ht="15" x14ac:dyDescent="0.25">
      <c r="A99" s="16"/>
      <c r="B99" s="10" t="s">
        <v>13</v>
      </c>
      <c r="C99" s="11">
        <f>IFERROR(ROUND(C100+C102+C105+C107, 2), 0)</f>
        <v>23517</v>
      </c>
      <c r="D99" s="11">
        <f>IFERROR(ROUND(D100+D102+D105+D107, 2), 0)</f>
        <v>23495</v>
      </c>
    </row>
    <row r="100" spans="1:4" ht="15" x14ac:dyDescent="0.25">
      <c r="A100" s="16"/>
      <c r="B100" s="12" t="s">
        <v>14</v>
      </c>
      <c r="C100" s="13">
        <f>IFERROR(ROUND(C101, 2), 0)</f>
        <v>3600</v>
      </c>
      <c r="D100" s="13">
        <f>IFERROR(ROUND(D101, 2), 0)</f>
        <v>3600</v>
      </c>
    </row>
    <row r="101" spans="1:4" ht="15" customHeight="1" x14ac:dyDescent="0.25">
      <c r="A101" s="16"/>
      <c r="B101" s="12" t="s">
        <v>1</v>
      </c>
      <c r="C101" s="13">
        <v>3600</v>
      </c>
      <c r="D101" s="13">
        <v>3600</v>
      </c>
    </row>
    <row r="102" spans="1:4" ht="15" x14ac:dyDescent="0.25">
      <c r="A102" s="16"/>
      <c r="B102" s="12" t="s">
        <v>15</v>
      </c>
      <c r="C102" s="13">
        <f>IFERROR(ROUND(C103+C104, 2), 0)</f>
        <v>9194</v>
      </c>
      <c r="D102" s="13">
        <f>IFERROR(ROUND(D103+D104, 2), 0)</f>
        <v>9193</v>
      </c>
    </row>
    <row r="103" spans="1:4" ht="15" customHeight="1" x14ac:dyDescent="0.25">
      <c r="A103" s="16"/>
      <c r="B103" s="12" t="s">
        <v>1</v>
      </c>
      <c r="C103" s="13">
        <v>7700</v>
      </c>
      <c r="D103" s="13">
        <v>7700</v>
      </c>
    </row>
    <row r="104" spans="1:4" ht="15" customHeight="1" x14ac:dyDescent="0.25">
      <c r="A104" s="16"/>
      <c r="B104" s="12" t="s">
        <v>2</v>
      </c>
      <c r="C104" s="13">
        <v>1494</v>
      </c>
      <c r="D104" s="13">
        <v>1493</v>
      </c>
    </row>
    <row r="105" spans="1:4" ht="30" x14ac:dyDescent="0.25">
      <c r="A105" s="16"/>
      <c r="B105" s="12" t="s">
        <v>16</v>
      </c>
      <c r="C105" s="13">
        <f>IFERROR(ROUND(C106, 2), 0)</f>
        <v>2100</v>
      </c>
      <c r="D105" s="13">
        <f>IFERROR(ROUND(D106, 2), 0)</f>
        <v>2099</v>
      </c>
    </row>
    <row r="106" spans="1:4" ht="15" customHeight="1" x14ac:dyDescent="0.25">
      <c r="A106" s="16"/>
      <c r="B106" s="12" t="s">
        <v>1</v>
      </c>
      <c r="C106" s="13">
        <v>2100</v>
      </c>
      <c r="D106" s="13">
        <v>2099</v>
      </c>
    </row>
    <row r="107" spans="1:4" ht="15" x14ac:dyDescent="0.25">
      <c r="A107" s="16"/>
      <c r="B107" s="12" t="s">
        <v>17</v>
      </c>
      <c r="C107" s="13">
        <f>IFERROR(ROUND(SUM(C108:C109), 2), 0)</f>
        <v>8623</v>
      </c>
      <c r="D107" s="13">
        <f>IFERROR(ROUND(SUM(D108:D109), 2), 0)</f>
        <v>8603</v>
      </c>
    </row>
    <row r="108" spans="1:4" ht="15" customHeight="1" x14ac:dyDescent="0.25">
      <c r="A108" s="16"/>
      <c r="B108" s="12" t="s">
        <v>1</v>
      </c>
      <c r="C108" s="13">
        <v>7023</v>
      </c>
      <c r="D108" s="13">
        <v>7023</v>
      </c>
    </row>
    <row r="109" spans="1:4" ht="15" x14ac:dyDescent="0.25">
      <c r="A109" s="16"/>
      <c r="B109" s="12" t="s">
        <v>2</v>
      </c>
      <c r="C109" s="13">
        <v>1600</v>
      </c>
      <c r="D109" s="13">
        <v>1580</v>
      </c>
    </row>
    <row r="110" spans="1:4" x14ac:dyDescent="0.25">
      <c r="A110" s="16" t="s">
        <v>192</v>
      </c>
      <c r="B110" s="8" t="s">
        <v>21</v>
      </c>
      <c r="C110" s="9">
        <f>IFERROR(ROUND(C111+C114+C119+C122+C125, 2), 0)</f>
        <v>104502</v>
      </c>
      <c r="D110" s="9">
        <f>IFERROR(ROUND(D111+D114+D119+D122+D125, 2), 0)</f>
        <v>101567</v>
      </c>
    </row>
    <row r="111" spans="1:4" ht="29.25" x14ac:dyDescent="0.25">
      <c r="A111" s="16"/>
      <c r="B111" s="10" t="s">
        <v>9</v>
      </c>
      <c r="C111" s="11">
        <f>IFERROR(ROUND(C112, 2), 0)</f>
        <v>2700</v>
      </c>
      <c r="D111" s="11">
        <f>IFERROR(ROUND(D112, 2), 0)</f>
        <v>0</v>
      </c>
    </row>
    <row r="112" spans="1:4" ht="30" x14ac:dyDescent="0.25">
      <c r="A112" s="16"/>
      <c r="B112" s="12" t="s">
        <v>10</v>
      </c>
      <c r="C112" s="13">
        <f>IFERROR(ROUND(C113, 2), 0)</f>
        <v>2700</v>
      </c>
      <c r="D112" s="13">
        <f>IFERROR(ROUND(D113, 2), 0)</f>
        <v>0</v>
      </c>
    </row>
    <row r="113" spans="1:4" ht="15" x14ac:dyDescent="0.25">
      <c r="A113" s="16"/>
      <c r="B113" s="12" t="s">
        <v>5</v>
      </c>
      <c r="C113" s="13">
        <v>2700</v>
      </c>
      <c r="D113" s="13"/>
    </row>
    <row r="114" spans="1:4" ht="29.25" x14ac:dyDescent="0.25">
      <c r="A114" s="16"/>
      <c r="B114" s="10" t="s">
        <v>233</v>
      </c>
      <c r="C114" s="11">
        <f>IFERROR(ROUND(C115+C117, 2), 0)</f>
        <v>3900</v>
      </c>
      <c r="D114" s="11">
        <f>IFERROR(ROUND(D115+D117, 2), 0)</f>
        <v>3695</v>
      </c>
    </row>
    <row r="115" spans="1:4" ht="15" x14ac:dyDescent="0.25">
      <c r="A115" s="16"/>
      <c r="B115" s="12" t="s">
        <v>20</v>
      </c>
      <c r="C115" s="13">
        <f>IFERROR(ROUND(C116, 2), 0)</f>
        <v>1530</v>
      </c>
      <c r="D115" s="13">
        <f>IFERROR(ROUND(D116, 2), 0)</f>
        <v>1326</v>
      </c>
    </row>
    <row r="116" spans="1:4" ht="15" customHeight="1" x14ac:dyDescent="0.25">
      <c r="A116" s="16"/>
      <c r="B116" s="12" t="s">
        <v>1</v>
      </c>
      <c r="C116" s="13">
        <v>1530</v>
      </c>
      <c r="D116" s="13">
        <v>1326</v>
      </c>
    </row>
    <row r="117" spans="1:4" ht="15" x14ac:dyDescent="0.25">
      <c r="A117" s="16"/>
      <c r="B117" s="12" t="s">
        <v>11</v>
      </c>
      <c r="C117" s="13">
        <f>IFERROR(ROUND(C118, 2), 0)</f>
        <v>2370</v>
      </c>
      <c r="D117" s="13">
        <f>IFERROR(ROUND(D118, 2), 0)</f>
        <v>2369</v>
      </c>
    </row>
    <row r="118" spans="1:4" ht="15" customHeight="1" x14ac:dyDescent="0.25">
      <c r="A118" s="16"/>
      <c r="B118" s="12" t="s">
        <v>1</v>
      </c>
      <c r="C118" s="13">
        <v>2370</v>
      </c>
      <c r="D118" s="13">
        <v>2369</v>
      </c>
    </row>
    <row r="119" spans="1:4" ht="29.25" x14ac:dyDescent="0.25">
      <c r="A119" s="16"/>
      <c r="B119" s="10" t="s">
        <v>235</v>
      </c>
      <c r="C119" s="11">
        <f>IFERROR(ROUND(C120, 2), 0)</f>
        <v>11000</v>
      </c>
      <c r="D119" s="11">
        <f>IFERROR(ROUND(D120, 2), 0)</f>
        <v>10973</v>
      </c>
    </row>
    <row r="120" spans="1:4" ht="15" x14ac:dyDescent="0.25">
      <c r="A120" s="16"/>
      <c r="B120" s="12" t="s">
        <v>12</v>
      </c>
      <c r="C120" s="13">
        <f>IFERROR(ROUND(C121, 2), 0)</f>
        <v>11000</v>
      </c>
      <c r="D120" s="13">
        <f>IFERROR(ROUND(D121, 2), 0)</f>
        <v>10973</v>
      </c>
    </row>
    <row r="121" spans="1:4" ht="15" customHeight="1" x14ac:dyDescent="0.25">
      <c r="A121" s="16"/>
      <c r="B121" s="12" t="s">
        <v>1</v>
      </c>
      <c r="C121" s="13">
        <v>11000</v>
      </c>
      <c r="D121" s="13">
        <v>10973</v>
      </c>
    </row>
    <row r="122" spans="1:4" ht="29.25" customHeight="1" x14ac:dyDescent="0.25">
      <c r="A122" s="16"/>
      <c r="B122" s="10" t="s">
        <v>236</v>
      </c>
      <c r="C122" s="11">
        <f>IFERROR(ROUND(C123, 2), 0)</f>
        <v>5710</v>
      </c>
      <c r="D122" s="11">
        <f>IFERROR(ROUND(D123, 2), 0)</f>
        <v>5710</v>
      </c>
    </row>
    <row r="123" spans="1:4" ht="15" customHeight="1" x14ac:dyDescent="0.25">
      <c r="A123" s="16"/>
      <c r="B123" s="12" t="s">
        <v>118</v>
      </c>
      <c r="C123" s="13">
        <f>IFERROR(ROUND(C124, 2), 0)</f>
        <v>5710</v>
      </c>
      <c r="D123" s="13">
        <f>IFERROR(ROUND(D124, 2), 0)</f>
        <v>5710</v>
      </c>
    </row>
    <row r="124" spans="1:4" ht="15" customHeight="1" x14ac:dyDescent="0.25">
      <c r="A124" s="16"/>
      <c r="B124" s="12" t="s">
        <v>119</v>
      </c>
      <c r="C124" s="27">
        <v>5710</v>
      </c>
      <c r="D124" s="27">
        <v>5710</v>
      </c>
    </row>
    <row r="125" spans="1:4" ht="15" x14ac:dyDescent="0.25">
      <c r="A125" s="16"/>
      <c r="B125" s="10" t="s">
        <v>13</v>
      </c>
      <c r="C125" s="11">
        <f>IFERROR(ROUND(C126+C128+C131+C133, 2), 0)</f>
        <v>81192</v>
      </c>
      <c r="D125" s="11">
        <f>IFERROR(ROUND(D126+D128+D131+D133, 2), 0)</f>
        <v>81189</v>
      </c>
    </row>
    <row r="126" spans="1:4" ht="15" x14ac:dyDescent="0.25">
      <c r="A126" s="16"/>
      <c r="B126" s="12" t="s">
        <v>14</v>
      </c>
      <c r="C126" s="13">
        <f>IFERROR(ROUND(C127, 2), 0)</f>
        <v>9400</v>
      </c>
      <c r="D126" s="13">
        <f>IFERROR(ROUND(D127, 2), 0)</f>
        <v>9400</v>
      </c>
    </row>
    <row r="127" spans="1:4" ht="15" customHeight="1" x14ac:dyDescent="0.25">
      <c r="A127" s="16"/>
      <c r="B127" s="12" t="s">
        <v>1</v>
      </c>
      <c r="C127" s="13">
        <v>9400</v>
      </c>
      <c r="D127" s="13">
        <v>9400</v>
      </c>
    </row>
    <row r="128" spans="1:4" ht="15" x14ac:dyDescent="0.25">
      <c r="A128" s="16"/>
      <c r="B128" s="12" t="s">
        <v>15</v>
      </c>
      <c r="C128" s="13">
        <f>IFERROR(ROUND(SUM(C129:C130), 2), 0)</f>
        <v>55592</v>
      </c>
      <c r="D128" s="13">
        <f>IFERROR(ROUND(SUM(D129:D130), 2), 0)</f>
        <v>55591</v>
      </c>
    </row>
    <row r="129" spans="1:4" ht="15" customHeight="1" x14ac:dyDescent="0.25">
      <c r="A129" s="16"/>
      <c r="B129" s="12" t="s">
        <v>1</v>
      </c>
      <c r="C129" s="13">
        <v>21000</v>
      </c>
      <c r="D129" s="13">
        <v>20999</v>
      </c>
    </row>
    <row r="130" spans="1:4" ht="15" x14ac:dyDescent="0.25">
      <c r="A130" s="16"/>
      <c r="B130" s="12" t="s">
        <v>2</v>
      </c>
      <c r="C130" s="13">
        <v>34592</v>
      </c>
      <c r="D130" s="13">
        <v>34592</v>
      </c>
    </row>
    <row r="131" spans="1:4" ht="30" x14ac:dyDescent="0.25">
      <c r="A131" s="16"/>
      <c r="B131" s="12" t="s">
        <v>16</v>
      </c>
      <c r="C131" s="13">
        <f>IFERROR(ROUND(C132, 2), 0)</f>
        <v>800</v>
      </c>
      <c r="D131" s="13">
        <f>IFERROR(ROUND(D132, 2), 0)</f>
        <v>799</v>
      </c>
    </row>
    <row r="132" spans="1:4" ht="15" customHeight="1" x14ac:dyDescent="0.25">
      <c r="A132" s="16"/>
      <c r="B132" s="12" t="s">
        <v>1</v>
      </c>
      <c r="C132" s="13">
        <v>800</v>
      </c>
      <c r="D132" s="13">
        <v>799</v>
      </c>
    </row>
    <row r="133" spans="1:4" ht="15" x14ac:dyDescent="0.25">
      <c r="A133" s="16"/>
      <c r="B133" s="12" t="s">
        <v>17</v>
      </c>
      <c r="C133" s="13">
        <f>IFERROR(ROUND(C134, 2), 0)</f>
        <v>15400</v>
      </c>
      <c r="D133" s="13">
        <f>IFERROR(ROUND(D134, 2), 0)</f>
        <v>15399</v>
      </c>
    </row>
    <row r="134" spans="1:4" ht="15" customHeight="1" x14ac:dyDescent="0.25">
      <c r="A134" s="16"/>
      <c r="B134" s="12" t="s">
        <v>1</v>
      </c>
      <c r="C134" s="13">
        <v>15400</v>
      </c>
      <c r="D134" s="13">
        <v>15399</v>
      </c>
    </row>
    <row r="135" spans="1:4" x14ac:dyDescent="0.25">
      <c r="A135" s="16" t="s">
        <v>196</v>
      </c>
      <c r="B135" s="8" t="s">
        <v>22</v>
      </c>
      <c r="C135" s="9">
        <f>IFERROR(ROUND(C136+C139+C144+C148+C151, 2), 0)</f>
        <v>72800</v>
      </c>
      <c r="D135" s="9">
        <f>IFERROR(ROUND(D136+D139+D144+D148+D151, 2), 0)</f>
        <v>71669</v>
      </c>
    </row>
    <row r="136" spans="1:4" ht="29.25" x14ac:dyDescent="0.25">
      <c r="A136" s="16"/>
      <c r="B136" s="10" t="s">
        <v>9</v>
      </c>
      <c r="C136" s="11">
        <f>IFERROR(ROUND(C137, 2), 0)</f>
        <v>400</v>
      </c>
      <c r="D136" s="11">
        <f>IFERROR(ROUND(D137, 2), 0)</f>
        <v>0</v>
      </c>
    </row>
    <row r="137" spans="1:4" ht="30" x14ac:dyDescent="0.25">
      <c r="A137" s="16"/>
      <c r="B137" s="12" t="s">
        <v>10</v>
      </c>
      <c r="C137" s="13">
        <f>IFERROR(ROUND(C138, 2), 0)</f>
        <v>400</v>
      </c>
      <c r="D137" s="13">
        <f>IFERROR(ROUND(D138, 2), 0)</f>
        <v>0</v>
      </c>
    </row>
    <row r="138" spans="1:4" ht="15" x14ac:dyDescent="0.25">
      <c r="A138" s="16"/>
      <c r="B138" s="12" t="s">
        <v>5</v>
      </c>
      <c r="C138" s="13">
        <v>400</v>
      </c>
      <c r="D138" s="13"/>
    </row>
    <row r="139" spans="1:4" ht="29.25" x14ac:dyDescent="0.25">
      <c r="A139" s="16"/>
      <c r="B139" s="10" t="s">
        <v>233</v>
      </c>
      <c r="C139" s="11">
        <f>IFERROR(ROUND(C140+C142, 2), 0)</f>
        <v>1600</v>
      </c>
      <c r="D139" s="11">
        <f>IFERROR(ROUND(D140+D142, 2), 0)</f>
        <v>1600</v>
      </c>
    </row>
    <row r="140" spans="1:4" ht="15" x14ac:dyDescent="0.25">
      <c r="A140" s="16"/>
      <c r="B140" s="12" t="s">
        <v>20</v>
      </c>
      <c r="C140" s="13">
        <f>IFERROR(ROUND(C141, 2), 0)</f>
        <v>400</v>
      </c>
      <c r="D140" s="13">
        <f>IFERROR(ROUND(D141, 2), 0)</f>
        <v>400</v>
      </c>
    </row>
    <row r="141" spans="1:4" ht="15" customHeight="1" x14ac:dyDescent="0.25">
      <c r="A141" s="16"/>
      <c r="B141" s="12" t="s">
        <v>1</v>
      </c>
      <c r="C141" s="13">
        <v>400</v>
      </c>
      <c r="D141" s="13">
        <v>400</v>
      </c>
    </row>
    <row r="142" spans="1:4" ht="15" x14ac:dyDescent="0.25">
      <c r="A142" s="16"/>
      <c r="B142" s="12" t="s">
        <v>11</v>
      </c>
      <c r="C142" s="13">
        <f>IFERROR(ROUND(C143, 2), 0)</f>
        <v>1200</v>
      </c>
      <c r="D142" s="13">
        <f>IFERROR(ROUND(D143, 2), 0)</f>
        <v>1200</v>
      </c>
    </row>
    <row r="143" spans="1:4" ht="15" customHeight="1" x14ac:dyDescent="0.25">
      <c r="A143" s="16"/>
      <c r="B143" s="12" t="s">
        <v>1</v>
      </c>
      <c r="C143" s="13">
        <v>1200</v>
      </c>
      <c r="D143" s="13">
        <v>1200</v>
      </c>
    </row>
    <row r="144" spans="1:4" ht="29.25" x14ac:dyDescent="0.25">
      <c r="A144" s="16"/>
      <c r="B144" s="10" t="s">
        <v>235</v>
      </c>
      <c r="C144" s="11">
        <f>IFERROR(ROUND(C145, 2), 0)</f>
        <v>38900</v>
      </c>
      <c r="D144" s="11">
        <f>IFERROR(ROUND(D145, 2), 0)</f>
        <v>38200</v>
      </c>
    </row>
    <row r="145" spans="1:4" ht="15" x14ac:dyDescent="0.25">
      <c r="A145" s="16"/>
      <c r="B145" s="12" t="s">
        <v>12</v>
      </c>
      <c r="C145" s="13">
        <f>IFERROR(ROUND(SUM(C146:C147), 2), 0)</f>
        <v>38900</v>
      </c>
      <c r="D145" s="13">
        <f>IFERROR(ROUND(SUM(D146:D147), 2), 0)</f>
        <v>38200</v>
      </c>
    </row>
    <row r="146" spans="1:4" ht="15" customHeight="1" x14ac:dyDescent="0.25">
      <c r="A146" s="16"/>
      <c r="B146" s="12" t="s">
        <v>1</v>
      </c>
      <c r="C146" s="13">
        <v>38100</v>
      </c>
      <c r="D146" s="13">
        <v>38072</v>
      </c>
    </row>
    <row r="147" spans="1:4" ht="15" x14ac:dyDescent="0.25">
      <c r="A147" s="16"/>
      <c r="B147" s="12" t="s">
        <v>5</v>
      </c>
      <c r="C147" s="13">
        <v>800</v>
      </c>
      <c r="D147" s="13">
        <v>128</v>
      </c>
    </row>
    <row r="148" spans="1:4" ht="29.25" x14ac:dyDescent="0.25">
      <c r="A148" s="16"/>
      <c r="B148" s="10" t="s">
        <v>236</v>
      </c>
      <c r="C148" s="11">
        <f>IFERROR(ROUND(C149, 2), 0)</f>
        <v>1600</v>
      </c>
      <c r="D148" s="11">
        <f>IFERROR(ROUND(D149, 2), 0)</f>
        <v>1599</v>
      </c>
    </row>
    <row r="149" spans="1:4" ht="30" x14ac:dyDescent="0.25">
      <c r="A149" s="16"/>
      <c r="B149" s="12" t="s">
        <v>118</v>
      </c>
      <c r="C149" s="13">
        <f>IFERROR(ROUND(C150, 2), 0)</f>
        <v>1600</v>
      </c>
      <c r="D149" s="13">
        <f>IFERROR(ROUND(D150, 2), 0)</f>
        <v>1599</v>
      </c>
    </row>
    <row r="150" spans="1:4" ht="15" x14ac:dyDescent="0.25">
      <c r="A150" s="16"/>
      <c r="B150" s="12" t="s">
        <v>119</v>
      </c>
      <c r="C150" s="27">
        <v>1600</v>
      </c>
      <c r="D150" s="27">
        <v>1599</v>
      </c>
    </row>
    <row r="151" spans="1:4" ht="15" x14ac:dyDescent="0.25">
      <c r="A151" s="16"/>
      <c r="B151" s="10" t="s">
        <v>13</v>
      </c>
      <c r="C151" s="11">
        <f>IFERROR(ROUND(C152+C155+C157+C159, 2), 0)</f>
        <v>30300</v>
      </c>
      <c r="D151" s="11">
        <f>IFERROR(ROUND(D152+D155+D157+D159, 2), 0)</f>
        <v>30270</v>
      </c>
    </row>
    <row r="152" spans="1:4" ht="15" x14ac:dyDescent="0.25">
      <c r="A152" s="16"/>
      <c r="B152" s="12" t="s">
        <v>14</v>
      </c>
      <c r="C152" s="13">
        <f>IFERROR(ROUND(C153+C154, 2), 0)</f>
        <v>19900</v>
      </c>
      <c r="D152" s="13">
        <f>IFERROR(ROUND(D153+D154, 2), 0)</f>
        <v>19895</v>
      </c>
    </row>
    <row r="153" spans="1:4" ht="15" customHeight="1" x14ac:dyDescent="0.25">
      <c r="A153" s="16"/>
      <c r="B153" s="12" t="s">
        <v>1</v>
      </c>
      <c r="C153" s="13">
        <v>2600</v>
      </c>
      <c r="D153" s="13">
        <v>2600</v>
      </c>
    </row>
    <row r="154" spans="1:4" ht="15" customHeight="1" x14ac:dyDescent="0.25">
      <c r="A154" s="16"/>
      <c r="B154" s="12" t="s">
        <v>2</v>
      </c>
      <c r="C154" s="13">
        <v>17300</v>
      </c>
      <c r="D154" s="13">
        <v>17295</v>
      </c>
    </row>
    <row r="155" spans="1:4" ht="15" x14ac:dyDescent="0.25">
      <c r="A155" s="16"/>
      <c r="B155" s="12" t="s">
        <v>15</v>
      </c>
      <c r="C155" s="13">
        <f>IFERROR(ROUND(C156, 2), 0)</f>
        <v>5300</v>
      </c>
      <c r="D155" s="13">
        <f>IFERROR(ROUND(D156, 2), 0)</f>
        <v>5297</v>
      </c>
    </row>
    <row r="156" spans="1:4" ht="15" customHeight="1" x14ac:dyDescent="0.25">
      <c r="A156" s="16"/>
      <c r="B156" s="12" t="s">
        <v>1</v>
      </c>
      <c r="C156" s="13">
        <v>5300</v>
      </c>
      <c r="D156" s="13">
        <v>5297</v>
      </c>
    </row>
    <row r="157" spans="1:4" ht="30" x14ac:dyDescent="0.25">
      <c r="A157" s="16"/>
      <c r="B157" s="12" t="s">
        <v>16</v>
      </c>
      <c r="C157" s="13">
        <f>IFERROR(ROUND(C158, 2), 0)</f>
        <v>1700</v>
      </c>
      <c r="D157" s="13">
        <f>IFERROR(ROUND(D158, 2), 0)</f>
        <v>1679</v>
      </c>
    </row>
    <row r="158" spans="1:4" ht="15" customHeight="1" x14ac:dyDescent="0.25">
      <c r="A158" s="16"/>
      <c r="B158" s="12" t="s">
        <v>1</v>
      </c>
      <c r="C158" s="13">
        <v>1700</v>
      </c>
      <c r="D158" s="13">
        <v>1679</v>
      </c>
    </row>
    <row r="159" spans="1:4" ht="15" x14ac:dyDescent="0.25">
      <c r="A159" s="16"/>
      <c r="B159" s="12" t="s">
        <v>17</v>
      </c>
      <c r="C159" s="13">
        <f>IFERROR(ROUND(C160, 2), 0)</f>
        <v>3400</v>
      </c>
      <c r="D159" s="13">
        <f>IFERROR(ROUND(D160, 2), 0)</f>
        <v>3399</v>
      </c>
    </row>
    <row r="160" spans="1:4" ht="15" customHeight="1" x14ac:dyDescent="0.25">
      <c r="A160" s="16"/>
      <c r="B160" s="12" t="s">
        <v>1</v>
      </c>
      <c r="C160" s="13">
        <v>3400</v>
      </c>
      <c r="D160" s="13">
        <v>3399</v>
      </c>
    </row>
    <row r="161" spans="1:4" x14ac:dyDescent="0.25">
      <c r="A161" s="16" t="s">
        <v>197</v>
      </c>
      <c r="B161" s="8" t="s">
        <v>23</v>
      </c>
      <c r="C161" s="9">
        <f>IFERROR(ROUND(C162+C166+C171+C176+C179, 2), 0)</f>
        <v>173900</v>
      </c>
      <c r="D161" s="9">
        <f>IFERROR(ROUND(D162+D166+D171+D176+D179, 2), 0)</f>
        <v>169524</v>
      </c>
    </row>
    <row r="162" spans="1:4" ht="29.25" x14ac:dyDescent="0.25">
      <c r="A162" s="16"/>
      <c r="B162" s="10" t="s">
        <v>9</v>
      </c>
      <c r="C162" s="11">
        <f>IFERROR(ROUND(C163, 2), 0)</f>
        <v>2500</v>
      </c>
      <c r="D162" s="11">
        <f>IFERROR(ROUND(D163, 2), 0)</f>
        <v>1799</v>
      </c>
    </row>
    <row r="163" spans="1:4" ht="30" x14ac:dyDescent="0.25">
      <c r="A163" s="16"/>
      <c r="B163" s="12" t="s">
        <v>10</v>
      </c>
      <c r="C163" s="13">
        <f>IFERROR(ROUND(SUM(C164:C165), 2), 0)</f>
        <v>2500</v>
      </c>
      <c r="D163" s="13">
        <f>IFERROR(ROUND(SUM(D164:D165), 2), 0)</f>
        <v>1799</v>
      </c>
    </row>
    <row r="164" spans="1:4" ht="15" customHeight="1" x14ac:dyDescent="0.25">
      <c r="A164" s="16"/>
      <c r="B164" s="12" t="s">
        <v>1</v>
      </c>
      <c r="C164" s="13">
        <v>1800</v>
      </c>
      <c r="D164" s="13">
        <v>1799</v>
      </c>
    </row>
    <row r="165" spans="1:4" ht="15" x14ac:dyDescent="0.25">
      <c r="A165" s="16"/>
      <c r="B165" s="12" t="s">
        <v>5</v>
      </c>
      <c r="C165" s="13">
        <v>700</v>
      </c>
      <c r="D165" s="13"/>
    </row>
    <row r="166" spans="1:4" ht="29.25" x14ac:dyDescent="0.25">
      <c r="A166" s="16"/>
      <c r="B166" s="10" t="s">
        <v>234</v>
      </c>
      <c r="C166" s="11">
        <f>IFERROR(ROUND(C167+C169, 2), 0)</f>
        <v>16600</v>
      </c>
      <c r="D166" s="11">
        <f>IFERROR(ROUND(D167+D169, 2), 0)</f>
        <v>16598</v>
      </c>
    </row>
    <row r="167" spans="1:4" ht="15" x14ac:dyDescent="0.25">
      <c r="A167" s="16"/>
      <c r="B167" s="12" t="s">
        <v>20</v>
      </c>
      <c r="C167" s="13">
        <f>IFERROR(ROUND(C168, 2), 0)</f>
        <v>12800</v>
      </c>
      <c r="D167" s="13">
        <f>IFERROR(ROUND(D168, 2), 0)</f>
        <v>12798</v>
      </c>
    </row>
    <row r="168" spans="1:4" ht="15" customHeight="1" x14ac:dyDescent="0.25">
      <c r="A168" s="16"/>
      <c r="B168" s="12" t="s">
        <v>1</v>
      </c>
      <c r="C168" s="13">
        <v>12800</v>
      </c>
      <c r="D168" s="13">
        <v>12798</v>
      </c>
    </row>
    <row r="169" spans="1:4" ht="15" x14ac:dyDescent="0.25">
      <c r="A169" s="16"/>
      <c r="B169" s="12" t="s">
        <v>11</v>
      </c>
      <c r="C169" s="13">
        <f>IFERROR(ROUND(C170, 2), 0)</f>
        <v>3800</v>
      </c>
      <c r="D169" s="13">
        <f>IFERROR(ROUND(D170, 2), 0)</f>
        <v>3800</v>
      </c>
    </row>
    <row r="170" spans="1:4" ht="15" customHeight="1" x14ac:dyDescent="0.25">
      <c r="A170" s="16"/>
      <c r="B170" s="12" t="s">
        <v>1</v>
      </c>
      <c r="C170" s="13">
        <v>3800</v>
      </c>
      <c r="D170" s="13">
        <v>3800</v>
      </c>
    </row>
    <row r="171" spans="1:4" ht="29.25" x14ac:dyDescent="0.25">
      <c r="A171" s="16"/>
      <c r="B171" s="10" t="s">
        <v>235</v>
      </c>
      <c r="C171" s="11">
        <f>IFERROR(ROUND(C172, 2), 0)</f>
        <v>69550</v>
      </c>
      <c r="D171" s="11">
        <f>IFERROR(ROUND(D172, 2), 0)</f>
        <v>65944</v>
      </c>
    </row>
    <row r="172" spans="1:4" ht="15" x14ac:dyDescent="0.25">
      <c r="A172" s="16"/>
      <c r="B172" s="12" t="s">
        <v>12</v>
      </c>
      <c r="C172" s="13">
        <f>IFERROR(ROUND(SUM(C173:C175), 2), 0)</f>
        <v>69550</v>
      </c>
      <c r="D172" s="13">
        <f>IFERROR(ROUND(SUM(D173:D175), 2), 0)</f>
        <v>65944</v>
      </c>
    </row>
    <row r="173" spans="1:4" ht="15" customHeight="1" x14ac:dyDescent="0.25">
      <c r="A173" s="16"/>
      <c r="B173" s="12" t="s">
        <v>1</v>
      </c>
      <c r="C173" s="13">
        <v>26050</v>
      </c>
      <c r="D173" s="13">
        <v>26042</v>
      </c>
    </row>
    <row r="174" spans="1:4" ht="15" x14ac:dyDescent="0.25">
      <c r="A174" s="16"/>
      <c r="B174" s="12" t="s">
        <v>2</v>
      </c>
      <c r="C174" s="13">
        <v>38300</v>
      </c>
      <c r="D174" s="13">
        <v>38200</v>
      </c>
    </row>
    <row r="175" spans="1:4" ht="15" x14ac:dyDescent="0.25">
      <c r="A175" s="16"/>
      <c r="B175" s="12" t="s">
        <v>5</v>
      </c>
      <c r="C175" s="13">
        <v>5200</v>
      </c>
      <c r="D175" s="13">
        <v>1702</v>
      </c>
    </row>
    <row r="176" spans="1:4" ht="29.25" x14ac:dyDescent="0.25">
      <c r="A176" s="16"/>
      <c r="B176" s="10" t="s">
        <v>236</v>
      </c>
      <c r="C176" s="11">
        <f>IFERROR(ROUND(C177, 2), 0)</f>
        <v>1200</v>
      </c>
      <c r="D176" s="11">
        <f>IFERROR(ROUND(D177, 2), 0)</f>
        <v>1200</v>
      </c>
    </row>
    <row r="177" spans="1:4" ht="30" x14ac:dyDescent="0.25">
      <c r="A177" s="16"/>
      <c r="B177" s="12" t="s">
        <v>118</v>
      </c>
      <c r="C177" s="13">
        <f>IFERROR(ROUND(C178, 2), 0)</f>
        <v>1200</v>
      </c>
      <c r="D177" s="13">
        <f>IFERROR(ROUND(D178, 2), 0)</f>
        <v>1200</v>
      </c>
    </row>
    <row r="178" spans="1:4" ht="15" x14ac:dyDescent="0.25">
      <c r="A178" s="16"/>
      <c r="B178" s="12" t="s">
        <v>119</v>
      </c>
      <c r="C178" s="27">
        <v>1200</v>
      </c>
      <c r="D178" s="27">
        <v>1200</v>
      </c>
    </row>
    <row r="179" spans="1:4" ht="15" x14ac:dyDescent="0.25">
      <c r="A179" s="16"/>
      <c r="B179" s="10" t="s">
        <v>13</v>
      </c>
      <c r="C179" s="11">
        <f>IFERROR(ROUND(C180+C182+C184+C186, 2), 0)</f>
        <v>84050</v>
      </c>
      <c r="D179" s="11">
        <f>IFERROR(ROUND(D180+D182+D184+D186, 2), 0)</f>
        <v>83983</v>
      </c>
    </row>
    <row r="180" spans="1:4" ht="15" x14ac:dyDescent="0.25">
      <c r="A180" s="16"/>
      <c r="B180" s="12" t="s">
        <v>14</v>
      </c>
      <c r="C180" s="13">
        <f>IFERROR(ROUND(C181, 2), 0)</f>
        <v>9600</v>
      </c>
      <c r="D180" s="13">
        <f>IFERROR(ROUND(D181, 2), 0)</f>
        <v>9599</v>
      </c>
    </row>
    <row r="181" spans="1:4" ht="15" customHeight="1" x14ac:dyDescent="0.25">
      <c r="A181" s="16"/>
      <c r="B181" s="12" t="s">
        <v>1</v>
      </c>
      <c r="C181" s="13">
        <v>9600</v>
      </c>
      <c r="D181" s="13">
        <v>9599</v>
      </c>
    </row>
    <row r="182" spans="1:4" ht="15" x14ac:dyDescent="0.25">
      <c r="A182" s="16"/>
      <c r="B182" s="12" t="s">
        <v>15</v>
      </c>
      <c r="C182" s="13">
        <f>IFERROR(ROUND(C183, 2), 0)</f>
        <v>13960</v>
      </c>
      <c r="D182" s="13">
        <f>IFERROR(ROUND(D183, 2), 0)</f>
        <v>13951</v>
      </c>
    </row>
    <row r="183" spans="1:4" ht="15" customHeight="1" x14ac:dyDescent="0.25">
      <c r="A183" s="16"/>
      <c r="B183" s="12" t="s">
        <v>1</v>
      </c>
      <c r="C183" s="13">
        <v>13960</v>
      </c>
      <c r="D183" s="13">
        <v>13951</v>
      </c>
    </row>
    <row r="184" spans="1:4" ht="30" x14ac:dyDescent="0.25">
      <c r="A184" s="16"/>
      <c r="B184" s="12" t="s">
        <v>16</v>
      </c>
      <c r="C184" s="13">
        <f>IFERROR(ROUND(C185, 2), 0)</f>
        <v>2640</v>
      </c>
      <c r="D184" s="13">
        <f>IFERROR(ROUND(D185, 2), 0)</f>
        <v>2639</v>
      </c>
    </row>
    <row r="185" spans="1:4" ht="15" customHeight="1" x14ac:dyDescent="0.25">
      <c r="A185" s="16"/>
      <c r="B185" s="12" t="s">
        <v>1</v>
      </c>
      <c r="C185" s="13">
        <v>2640</v>
      </c>
      <c r="D185" s="13">
        <v>2639</v>
      </c>
    </row>
    <row r="186" spans="1:4" ht="15" x14ac:dyDescent="0.25">
      <c r="A186" s="16"/>
      <c r="B186" s="12" t="s">
        <v>17</v>
      </c>
      <c r="C186" s="13">
        <f>IFERROR(ROUND(SUM(C187:C188), 2), 0)</f>
        <v>57850</v>
      </c>
      <c r="D186" s="13">
        <f>IFERROR(ROUND(SUM(D187:D188), 2), 0)</f>
        <v>57794</v>
      </c>
    </row>
    <row r="187" spans="1:4" ht="15" customHeight="1" x14ac:dyDescent="0.25">
      <c r="A187" s="16"/>
      <c r="B187" s="12" t="s">
        <v>1</v>
      </c>
      <c r="C187" s="13">
        <v>17850</v>
      </c>
      <c r="D187" s="13">
        <v>17848</v>
      </c>
    </row>
    <row r="188" spans="1:4" ht="15" x14ac:dyDescent="0.25">
      <c r="A188" s="16"/>
      <c r="B188" s="12" t="s">
        <v>2</v>
      </c>
      <c r="C188" s="13">
        <v>40000</v>
      </c>
      <c r="D188" s="13">
        <v>39946</v>
      </c>
    </row>
    <row r="189" spans="1:4" x14ac:dyDescent="0.25">
      <c r="A189" s="16" t="s">
        <v>198</v>
      </c>
      <c r="B189" s="8" t="s">
        <v>24</v>
      </c>
      <c r="C189" s="9">
        <f>IFERROR(ROUND(C190+C194+C199+C202, 2), 0)</f>
        <v>87500</v>
      </c>
      <c r="D189" s="9">
        <f>IFERROR(ROUND(D190+D194+D199+D202, 2), 0)</f>
        <v>87049</v>
      </c>
    </row>
    <row r="190" spans="1:4" ht="29.25" x14ac:dyDescent="0.25">
      <c r="A190" s="16"/>
      <c r="B190" s="10" t="s">
        <v>9</v>
      </c>
      <c r="C190" s="11">
        <f>IFERROR(ROUND(C191, 2), 0)</f>
        <v>2900</v>
      </c>
      <c r="D190" s="11">
        <f>IFERROR(ROUND(D191, 2), 0)</f>
        <v>2473</v>
      </c>
    </row>
    <row r="191" spans="1:4" ht="30" x14ac:dyDescent="0.25">
      <c r="A191" s="16"/>
      <c r="B191" s="12" t="s">
        <v>10</v>
      </c>
      <c r="C191" s="13">
        <f>IFERROR(ROUND(SUM(C192:C193), 2), 0)</f>
        <v>2900</v>
      </c>
      <c r="D191" s="13">
        <f>IFERROR(ROUND(SUM(D192:D193), 2), 0)</f>
        <v>2473</v>
      </c>
    </row>
    <row r="192" spans="1:4" ht="15" customHeight="1" x14ac:dyDescent="0.25">
      <c r="A192" s="16"/>
      <c r="B192" s="12" t="s">
        <v>1</v>
      </c>
      <c r="C192" s="13">
        <v>1100</v>
      </c>
      <c r="D192" s="13">
        <v>1099</v>
      </c>
    </row>
    <row r="193" spans="1:4" ht="15" x14ac:dyDescent="0.25">
      <c r="A193" s="16"/>
      <c r="B193" s="12" t="s">
        <v>5</v>
      </c>
      <c r="C193" s="13">
        <v>1800</v>
      </c>
      <c r="D193" s="13">
        <v>1374</v>
      </c>
    </row>
    <row r="194" spans="1:4" ht="29.25" x14ac:dyDescent="0.25">
      <c r="A194" s="16"/>
      <c r="B194" s="10" t="s">
        <v>234</v>
      </c>
      <c r="C194" s="11">
        <f>IFERROR(ROUND(C195+C197, 2), 0)</f>
        <v>2800</v>
      </c>
      <c r="D194" s="11">
        <f>IFERROR(ROUND(D195+D197, 2), 0)</f>
        <v>2800</v>
      </c>
    </row>
    <row r="195" spans="1:4" ht="15" x14ac:dyDescent="0.25">
      <c r="A195" s="16"/>
      <c r="B195" s="12" t="s">
        <v>20</v>
      </c>
      <c r="C195" s="13">
        <f>IFERROR(ROUND(C196, 2), 0)</f>
        <v>1500</v>
      </c>
      <c r="D195" s="13">
        <f>IFERROR(ROUND(D196, 2), 0)</f>
        <v>1500</v>
      </c>
    </row>
    <row r="196" spans="1:4" ht="15" customHeight="1" x14ac:dyDescent="0.25">
      <c r="A196" s="16"/>
      <c r="B196" s="12" t="s">
        <v>1</v>
      </c>
      <c r="C196" s="13">
        <v>1500</v>
      </c>
      <c r="D196" s="13">
        <v>1500</v>
      </c>
    </row>
    <row r="197" spans="1:4" ht="15" x14ac:dyDescent="0.25">
      <c r="A197" s="16"/>
      <c r="B197" s="12" t="s">
        <v>11</v>
      </c>
      <c r="C197" s="13">
        <f>IFERROR(ROUND(C198, 2), 0)</f>
        <v>1300</v>
      </c>
      <c r="D197" s="13">
        <f>IFERROR(ROUND(D198, 2), 0)</f>
        <v>1300</v>
      </c>
    </row>
    <row r="198" spans="1:4" ht="15" customHeight="1" x14ac:dyDescent="0.25">
      <c r="A198" s="16"/>
      <c r="B198" s="12" t="s">
        <v>1</v>
      </c>
      <c r="C198" s="13">
        <v>1300</v>
      </c>
      <c r="D198" s="13">
        <v>1300</v>
      </c>
    </row>
    <row r="199" spans="1:4" ht="29.25" x14ac:dyDescent="0.25">
      <c r="A199" s="16"/>
      <c r="B199" s="10" t="s">
        <v>235</v>
      </c>
      <c r="C199" s="11">
        <f>IFERROR(ROUND(C200, 2), 0)</f>
        <v>16360</v>
      </c>
      <c r="D199" s="11">
        <f>IFERROR(ROUND(D200, 2), 0)</f>
        <v>16354</v>
      </c>
    </row>
    <row r="200" spans="1:4" ht="15" x14ac:dyDescent="0.25">
      <c r="A200" s="16"/>
      <c r="B200" s="12" t="s">
        <v>12</v>
      </c>
      <c r="C200" s="13">
        <f>IFERROR(ROUND(C201, 2), 0)</f>
        <v>16360</v>
      </c>
      <c r="D200" s="13">
        <f>IFERROR(ROUND(D201, 2), 0)</f>
        <v>16354</v>
      </c>
    </row>
    <row r="201" spans="1:4" ht="15" customHeight="1" x14ac:dyDescent="0.25">
      <c r="A201" s="16"/>
      <c r="B201" s="12" t="s">
        <v>1</v>
      </c>
      <c r="C201" s="13">
        <v>16360</v>
      </c>
      <c r="D201" s="13">
        <v>16354</v>
      </c>
    </row>
    <row r="202" spans="1:4" ht="15" x14ac:dyDescent="0.25">
      <c r="A202" s="16"/>
      <c r="B202" s="10" t="s">
        <v>13</v>
      </c>
      <c r="C202" s="11">
        <f>IFERROR(ROUND(C203+C205+C208+C210, 2), 0)</f>
        <v>65440</v>
      </c>
      <c r="D202" s="11">
        <f>IFERROR(ROUND(D203+D205+D208+D210, 2), 0)</f>
        <v>65422</v>
      </c>
    </row>
    <row r="203" spans="1:4" ht="15" x14ac:dyDescent="0.25">
      <c r="A203" s="16"/>
      <c r="B203" s="12" t="s">
        <v>14</v>
      </c>
      <c r="C203" s="13">
        <f>IFERROR(ROUND(C204, 2), 0)</f>
        <v>5200</v>
      </c>
      <c r="D203" s="13">
        <f>IFERROR(ROUND(D204, 2), 0)</f>
        <v>5200</v>
      </c>
    </row>
    <row r="204" spans="1:4" ht="15" customHeight="1" x14ac:dyDescent="0.25">
      <c r="A204" s="16"/>
      <c r="B204" s="12" t="s">
        <v>1</v>
      </c>
      <c r="C204" s="13">
        <v>5200</v>
      </c>
      <c r="D204" s="13">
        <v>5200</v>
      </c>
    </row>
    <row r="205" spans="1:4" ht="15" x14ac:dyDescent="0.25">
      <c r="A205" s="16"/>
      <c r="B205" s="12" t="s">
        <v>15</v>
      </c>
      <c r="C205" s="13">
        <f>IFERROR(ROUND(SUM(C206:C207), 2), 0)</f>
        <v>55040</v>
      </c>
      <c r="D205" s="13">
        <f>IFERROR(ROUND(SUM(D206:D207), 2), 0)</f>
        <v>55033</v>
      </c>
    </row>
    <row r="206" spans="1:4" ht="15" customHeight="1" x14ac:dyDescent="0.25">
      <c r="A206" s="16"/>
      <c r="B206" s="12" t="s">
        <v>1</v>
      </c>
      <c r="C206" s="13">
        <v>5540</v>
      </c>
      <c r="D206" s="13">
        <v>5533</v>
      </c>
    </row>
    <row r="207" spans="1:4" ht="15" x14ac:dyDescent="0.25">
      <c r="A207" s="16"/>
      <c r="B207" s="12" t="s">
        <v>2</v>
      </c>
      <c r="C207" s="13">
        <v>49500</v>
      </c>
      <c r="D207" s="13">
        <v>49500</v>
      </c>
    </row>
    <row r="208" spans="1:4" ht="30" x14ac:dyDescent="0.25">
      <c r="A208" s="16"/>
      <c r="B208" s="12" t="s">
        <v>16</v>
      </c>
      <c r="C208" s="13">
        <f>IFERROR(ROUND(C209, 2), 0)</f>
        <v>700</v>
      </c>
      <c r="D208" s="13">
        <f>IFERROR(ROUND(D209, 2), 0)</f>
        <v>693</v>
      </c>
    </row>
    <row r="209" spans="1:4" ht="15" customHeight="1" x14ac:dyDescent="0.25">
      <c r="A209" s="16"/>
      <c r="B209" s="12" t="s">
        <v>1</v>
      </c>
      <c r="C209" s="13">
        <v>700</v>
      </c>
      <c r="D209" s="13">
        <v>693</v>
      </c>
    </row>
    <row r="210" spans="1:4" ht="15" x14ac:dyDescent="0.25">
      <c r="A210" s="16"/>
      <c r="B210" s="12" t="s">
        <v>17</v>
      </c>
      <c r="C210" s="13">
        <f>IFERROR(ROUND(C211, 2), 0)</f>
        <v>4500</v>
      </c>
      <c r="D210" s="13">
        <f>IFERROR(ROUND(D211, 2), 0)</f>
        <v>4496</v>
      </c>
    </row>
    <row r="211" spans="1:4" ht="15" customHeight="1" x14ac:dyDescent="0.25">
      <c r="A211" s="16"/>
      <c r="B211" s="12" t="s">
        <v>1</v>
      </c>
      <c r="C211" s="13">
        <v>4500</v>
      </c>
      <c r="D211" s="13">
        <v>4496</v>
      </c>
    </row>
    <row r="212" spans="1:4" x14ac:dyDescent="0.25">
      <c r="A212" s="16" t="s">
        <v>199</v>
      </c>
      <c r="B212" s="8" t="s">
        <v>201</v>
      </c>
      <c r="C212" s="9">
        <f t="shared" ref="C212:D214" si="0">IFERROR(ROUND(C213, 2), 0)</f>
        <v>83300</v>
      </c>
      <c r="D212" s="9">
        <f t="shared" si="0"/>
        <v>82681</v>
      </c>
    </row>
    <row r="213" spans="1:4" ht="29.25" x14ac:dyDescent="0.25">
      <c r="A213" s="16"/>
      <c r="B213" s="10" t="s">
        <v>235</v>
      </c>
      <c r="C213" s="11">
        <f t="shared" si="0"/>
        <v>83300</v>
      </c>
      <c r="D213" s="11">
        <f t="shared" si="0"/>
        <v>82681</v>
      </c>
    </row>
    <row r="214" spans="1:4" ht="15" x14ac:dyDescent="0.25">
      <c r="A214" s="16"/>
      <c r="B214" s="12" t="s">
        <v>25</v>
      </c>
      <c r="C214" s="13">
        <f t="shared" si="0"/>
        <v>83300</v>
      </c>
      <c r="D214" s="13">
        <f t="shared" si="0"/>
        <v>82681</v>
      </c>
    </row>
    <row r="215" spans="1:4" ht="15" customHeight="1" x14ac:dyDescent="0.25">
      <c r="A215" s="16"/>
      <c r="B215" s="12" t="s">
        <v>1</v>
      </c>
      <c r="C215" s="13">
        <v>83300</v>
      </c>
      <c r="D215" s="13">
        <v>82681</v>
      </c>
    </row>
    <row r="216" spans="1:4" x14ac:dyDescent="0.25">
      <c r="A216" s="16" t="s">
        <v>202</v>
      </c>
      <c r="B216" s="8" t="s">
        <v>26</v>
      </c>
      <c r="C216" s="9">
        <f>IFERROR(ROUND(C217+C235+C308+C342+C406+C432, 2), 0)</f>
        <v>18306535</v>
      </c>
      <c r="D216" s="9">
        <f>IFERROR(ROUND(D217+D235+D308+D342+D406+D432, 2), 0)</f>
        <v>15519388</v>
      </c>
    </row>
    <row r="217" spans="1:4" ht="29.25" x14ac:dyDescent="0.25">
      <c r="A217" s="16"/>
      <c r="B217" s="10" t="s">
        <v>27</v>
      </c>
      <c r="C217" s="11">
        <f>IFERROR(ROUND(C218+C220+C222+C225+C227+C229+C231+C233, 2), 0)</f>
        <v>2001124</v>
      </c>
      <c r="D217" s="11">
        <f>IFERROR(ROUND(D218+D220+D222+D225+D227+D229+D231+D233, 2), 0)</f>
        <v>1073397</v>
      </c>
    </row>
    <row r="218" spans="1:4" ht="15" x14ac:dyDescent="0.25">
      <c r="A218" s="16"/>
      <c r="B218" s="12" t="s">
        <v>28</v>
      </c>
      <c r="C218" s="13">
        <f>IFERROR(ROUND(SUM(C219:C219), 2), 0)</f>
        <v>103700</v>
      </c>
      <c r="D218" s="13">
        <f>IFERROR(ROUND(SUM(D219:D219), 2), 0)</f>
        <v>100898</v>
      </c>
    </row>
    <row r="219" spans="1:4" ht="15" x14ac:dyDescent="0.25">
      <c r="A219" s="16"/>
      <c r="B219" s="12" t="s">
        <v>7</v>
      </c>
      <c r="C219" s="13">
        <v>103700</v>
      </c>
      <c r="D219" s="13">
        <v>100898</v>
      </c>
    </row>
    <row r="220" spans="1:4" ht="30" x14ac:dyDescent="0.25">
      <c r="A220" s="16"/>
      <c r="B220" s="12" t="s">
        <v>29</v>
      </c>
      <c r="C220" s="13">
        <f>IFERROR(ROUND(C221, 2), 0)</f>
        <v>251260</v>
      </c>
      <c r="D220" s="13">
        <f>IFERROR(ROUND(D221, 2), 0)</f>
        <v>251260</v>
      </c>
    </row>
    <row r="221" spans="1:4" ht="15" customHeight="1" x14ac:dyDescent="0.25">
      <c r="A221" s="16"/>
      <c r="B221" s="12" t="s">
        <v>1</v>
      </c>
      <c r="C221" s="13">
        <v>251260</v>
      </c>
      <c r="D221" s="13">
        <v>251260</v>
      </c>
    </row>
    <row r="222" spans="1:4" ht="30" x14ac:dyDescent="0.25">
      <c r="A222" s="16"/>
      <c r="B222" s="12" t="s">
        <v>33</v>
      </c>
      <c r="C222" s="13">
        <f>IFERROR(ROUND(SUM(C223:C224), 2), 0)</f>
        <v>82700</v>
      </c>
      <c r="D222" s="13">
        <f>IFERROR(ROUND(SUM(D223:D224), 2), 0)</f>
        <v>52392</v>
      </c>
    </row>
    <row r="223" spans="1:4" ht="15" x14ac:dyDescent="0.25">
      <c r="A223" s="16"/>
      <c r="B223" s="12" t="s">
        <v>34</v>
      </c>
      <c r="C223" s="13">
        <v>12100</v>
      </c>
      <c r="D223" s="13">
        <v>7859</v>
      </c>
    </row>
    <row r="224" spans="1:4" ht="15" x14ac:dyDescent="0.25">
      <c r="A224" s="16"/>
      <c r="B224" s="12" t="s">
        <v>35</v>
      </c>
      <c r="C224" s="13">
        <v>70600</v>
      </c>
      <c r="D224" s="13">
        <v>44533</v>
      </c>
    </row>
    <row r="225" spans="1:4" ht="30" x14ac:dyDescent="0.25">
      <c r="A225" s="16"/>
      <c r="B225" s="12" t="s">
        <v>36</v>
      </c>
      <c r="C225" s="13">
        <f>IFERROR(ROUND(C226, 2), 0)</f>
        <v>1225800</v>
      </c>
      <c r="D225" s="13">
        <f>IFERROR(ROUND(D226, 2), 0)</f>
        <v>372720</v>
      </c>
    </row>
    <row r="226" spans="1:4" ht="15" x14ac:dyDescent="0.25">
      <c r="A226" s="16"/>
      <c r="B226" s="12" t="s">
        <v>35</v>
      </c>
      <c r="C226" s="13">
        <v>1225800</v>
      </c>
      <c r="D226" s="13">
        <v>372720</v>
      </c>
    </row>
    <row r="227" spans="1:4" ht="30" x14ac:dyDescent="0.25">
      <c r="A227" s="16"/>
      <c r="B227" s="12" t="s">
        <v>37</v>
      </c>
      <c r="C227" s="13">
        <f>IFERROR(ROUND(C228, 2), 0)</f>
        <v>289815</v>
      </c>
      <c r="D227" s="13">
        <f>IFERROR(ROUND(D228, 2), 0)</f>
        <v>248288</v>
      </c>
    </row>
    <row r="228" spans="1:4" ht="15" customHeight="1" x14ac:dyDescent="0.25">
      <c r="A228" s="16"/>
      <c r="B228" s="12" t="s">
        <v>1</v>
      </c>
      <c r="C228" s="13">
        <v>289815</v>
      </c>
      <c r="D228" s="13">
        <v>248288</v>
      </c>
    </row>
    <row r="229" spans="1:4" ht="15" x14ac:dyDescent="0.25">
      <c r="A229" s="16"/>
      <c r="B229" s="12" t="s">
        <v>38</v>
      </c>
      <c r="C229" s="13">
        <f>IFERROR(ROUND(C230, 2), 0)</f>
        <v>5500</v>
      </c>
      <c r="D229" s="13">
        <f>IFERROR(ROUND(D230, 2), 0)</f>
        <v>5500</v>
      </c>
    </row>
    <row r="230" spans="1:4" ht="15" customHeight="1" x14ac:dyDescent="0.25">
      <c r="A230" s="16"/>
      <c r="B230" s="12" t="s">
        <v>1</v>
      </c>
      <c r="C230" s="13">
        <v>5500</v>
      </c>
      <c r="D230" s="13">
        <v>5500</v>
      </c>
    </row>
    <row r="231" spans="1:4" ht="15" x14ac:dyDescent="0.25">
      <c r="A231" s="16"/>
      <c r="B231" s="12" t="s">
        <v>39</v>
      </c>
      <c r="C231" s="13">
        <f>IFERROR(ROUND(C232, 2), 0)</f>
        <v>17349</v>
      </c>
      <c r="D231" s="13">
        <f>IFERROR(ROUND(D232, 2), 0)</f>
        <v>17348</v>
      </c>
    </row>
    <row r="232" spans="1:4" ht="15" customHeight="1" x14ac:dyDescent="0.25">
      <c r="A232" s="16"/>
      <c r="B232" s="12" t="s">
        <v>1</v>
      </c>
      <c r="C232" s="13">
        <v>17349</v>
      </c>
      <c r="D232" s="13">
        <v>17348</v>
      </c>
    </row>
    <row r="233" spans="1:4" ht="15" x14ac:dyDescent="0.25">
      <c r="A233" s="16"/>
      <c r="B233" s="12" t="s">
        <v>40</v>
      </c>
      <c r="C233" s="13">
        <f>IFERROR(ROUND(C234, 2), 0)</f>
        <v>25000</v>
      </c>
      <c r="D233" s="13">
        <f>IFERROR(ROUND(D234, 2), 0)</f>
        <v>24991</v>
      </c>
    </row>
    <row r="234" spans="1:4" ht="15" customHeight="1" x14ac:dyDescent="0.25">
      <c r="A234" s="16"/>
      <c r="B234" s="12" t="s">
        <v>1</v>
      </c>
      <c r="C234" s="13">
        <v>25000</v>
      </c>
      <c r="D234" s="13">
        <v>24991</v>
      </c>
    </row>
    <row r="235" spans="1:4" ht="29.25" x14ac:dyDescent="0.25">
      <c r="A235" s="16"/>
      <c r="B235" s="10" t="s">
        <v>9</v>
      </c>
      <c r="C235" s="11">
        <f>IFERROR(ROUND(C236+C239+C241+C243+C245+C248+C251+C253+C255+C257+C259+C261+C264+C266+C268+C270+C272+C274+C276+C279+C282+C285+C288+C291+C293+C295+C297+C299+C304+C306, 2), 0)</f>
        <v>5455539</v>
      </c>
      <c r="D235" s="11">
        <f>IFERROR(ROUND(D236+D239+D241+D243+D245+D248+D251+D253+D255+D257+D259+D261+D264+D266+D268+D270+D272+D274+D276+D279+D282+D285+D288+D291+D293+D295+D297+D299+D304+D306, 2), 0)</f>
        <v>4359378</v>
      </c>
    </row>
    <row r="236" spans="1:4" ht="15" x14ac:dyDescent="0.25">
      <c r="A236" s="16"/>
      <c r="B236" s="12" t="s">
        <v>41</v>
      </c>
      <c r="C236" s="13">
        <f>IFERROR(ROUND(C237+C238, 2), 0)</f>
        <v>975886</v>
      </c>
      <c r="D236" s="13">
        <f>IFERROR(ROUND(D237+D238, 2), 0)</f>
        <v>953106</v>
      </c>
    </row>
    <row r="237" spans="1:4" ht="15" customHeight="1" x14ac:dyDescent="0.25">
      <c r="A237" s="16"/>
      <c r="B237" s="12" t="s">
        <v>1</v>
      </c>
      <c r="C237" s="13">
        <v>970000</v>
      </c>
      <c r="D237" s="13">
        <v>947220</v>
      </c>
    </row>
    <row r="238" spans="1:4" ht="15" customHeight="1" x14ac:dyDescent="0.25">
      <c r="A238" s="16"/>
      <c r="B238" s="12" t="s">
        <v>7</v>
      </c>
      <c r="C238" s="13">
        <v>5886</v>
      </c>
      <c r="D238" s="13">
        <v>5886</v>
      </c>
    </row>
    <row r="239" spans="1:4" ht="30" x14ac:dyDescent="0.25">
      <c r="A239" s="16"/>
      <c r="B239" s="12" t="s">
        <v>42</v>
      </c>
      <c r="C239" s="13">
        <f>IFERROR(ROUND(C240, 2), 0)</f>
        <v>748174</v>
      </c>
      <c r="D239" s="13">
        <f>IFERROR(ROUND(D240, 2), 0)</f>
        <v>727320</v>
      </c>
    </row>
    <row r="240" spans="1:4" ht="15" customHeight="1" x14ac:dyDescent="0.25">
      <c r="A240" s="16"/>
      <c r="B240" s="12" t="s">
        <v>1</v>
      </c>
      <c r="C240" s="13">
        <v>748174</v>
      </c>
      <c r="D240" s="13">
        <v>727320</v>
      </c>
    </row>
    <row r="241" spans="1:4" ht="15" x14ac:dyDescent="0.25">
      <c r="A241" s="16"/>
      <c r="B241" s="12" t="s">
        <v>43</v>
      </c>
      <c r="C241" s="13">
        <f>IFERROR(ROUND(C242, 2), 0)</f>
        <v>164300</v>
      </c>
      <c r="D241" s="13">
        <f>IFERROR(ROUND(D242, 2), 0)</f>
        <v>155500</v>
      </c>
    </row>
    <row r="242" spans="1:4" ht="30" x14ac:dyDescent="0.25">
      <c r="A242" s="16"/>
      <c r="B242" s="12" t="s">
        <v>44</v>
      </c>
      <c r="C242" s="13">
        <v>164300</v>
      </c>
      <c r="D242" s="13">
        <v>155500</v>
      </c>
    </row>
    <row r="243" spans="1:4" ht="15" x14ac:dyDescent="0.25">
      <c r="A243" s="16"/>
      <c r="B243" s="12" t="s">
        <v>45</v>
      </c>
      <c r="C243" s="13">
        <f>IFERROR(ROUND(C244, 2), 0)</f>
        <v>70980</v>
      </c>
      <c r="D243" s="13">
        <f>IFERROR(ROUND(D244, 2), 0)</f>
        <v>70840</v>
      </c>
    </row>
    <row r="244" spans="1:4" ht="30" x14ac:dyDescent="0.25">
      <c r="A244" s="16"/>
      <c r="B244" s="12" t="s">
        <v>44</v>
      </c>
      <c r="C244" s="13">
        <v>70980</v>
      </c>
      <c r="D244" s="13">
        <v>70840</v>
      </c>
    </row>
    <row r="245" spans="1:4" ht="15" x14ac:dyDescent="0.25">
      <c r="A245" s="16"/>
      <c r="B245" s="12" t="s">
        <v>46</v>
      </c>
      <c r="C245" s="13">
        <f>IFERROR(ROUND(SUM(C246:C247), 2), 0)</f>
        <v>66835</v>
      </c>
      <c r="D245" s="13">
        <f>IFERROR(ROUND(SUM(D246:D247), 2), 0)</f>
        <v>43039</v>
      </c>
    </row>
    <row r="246" spans="1:4" ht="15" customHeight="1" x14ac:dyDescent="0.25">
      <c r="A246" s="16"/>
      <c r="B246" s="12" t="s">
        <v>1</v>
      </c>
      <c r="C246" s="13">
        <v>30000</v>
      </c>
      <c r="D246" s="13">
        <v>16812</v>
      </c>
    </row>
    <row r="247" spans="1:4" ht="15" x14ac:dyDescent="0.25">
      <c r="A247" s="16"/>
      <c r="B247" s="12" t="s">
        <v>7</v>
      </c>
      <c r="C247" s="13">
        <v>36835</v>
      </c>
      <c r="D247" s="13">
        <v>26227</v>
      </c>
    </row>
    <row r="248" spans="1:4" ht="15" x14ac:dyDescent="0.25">
      <c r="A248" s="16"/>
      <c r="B248" s="12" t="s">
        <v>47</v>
      </c>
      <c r="C248" s="13">
        <f>IFERROR(ROUND(SUM(C249:C250), 2), 0)</f>
        <v>101800</v>
      </c>
      <c r="D248" s="13">
        <f>IFERROR(ROUND(SUM(D249:D250), 2), 0)</f>
        <v>101800</v>
      </c>
    </row>
    <row r="249" spans="1:4" ht="15" customHeight="1" x14ac:dyDescent="0.25">
      <c r="A249" s="16"/>
      <c r="B249" s="12" t="s">
        <v>1</v>
      </c>
      <c r="C249" s="13">
        <v>42000</v>
      </c>
      <c r="D249" s="13">
        <v>42000</v>
      </c>
    </row>
    <row r="250" spans="1:4" ht="15" x14ac:dyDescent="0.25">
      <c r="A250" s="16"/>
      <c r="B250" s="12" t="s">
        <v>7</v>
      </c>
      <c r="C250" s="13">
        <v>59800</v>
      </c>
      <c r="D250" s="13">
        <v>59800</v>
      </c>
    </row>
    <row r="251" spans="1:4" ht="15" x14ac:dyDescent="0.25">
      <c r="A251" s="16"/>
      <c r="B251" s="12" t="s">
        <v>48</v>
      </c>
      <c r="C251" s="13">
        <f>IFERROR(ROUND(C252, 2), 0)</f>
        <v>33011</v>
      </c>
      <c r="D251" s="13">
        <f>IFERROR(ROUND(D252, 2), 0)</f>
        <v>33011</v>
      </c>
    </row>
    <row r="252" spans="1:4" ht="15" x14ac:dyDescent="0.25">
      <c r="A252" s="16"/>
      <c r="B252" s="12" t="s">
        <v>7</v>
      </c>
      <c r="C252" s="13">
        <v>33011</v>
      </c>
      <c r="D252" s="13">
        <v>33011</v>
      </c>
    </row>
    <row r="253" spans="1:4" ht="15" x14ac:dyDescent="0.25">
      <c r="A253" s="16"/>
      <c r="B253" s="12" t="s">
        <v>49</v>
      </c>
      <c r="C253" s="13">
        <f>IFERROR(ROUND(C254, 2), 0)</f>
        <v>24419</v>
      </c>
      <c r="D253" s="13">
        <f>IFERROR(ROUND(D254, 2), 0)</f>
        <v>24419</v>
      </c>
    </row>
    <row r="254" spans="1:4" ht="15" x14ac:dyDescent="0.25">
      <c r="A254" s="16"/>
      <c r="B254" s="12" t="s">
        <v>7</v>
      </c>
      <c r="C254" s="13">
        <v>24419</v>
      </c>
      <c r="D254" s="13">
        <v>24419</v>
      </c>
    </row>
    <row r="255" spans="1:4" ht="15" x14ac:dyDescent="0.25">
      <c r="A255" s="16"/>
      <c r="B255" s="12" t="s">
        <v>50</v>
      </c>
      <c r="C255" s="13">
        <f>IFERROR(ROUND(C256, 2), 0)</f>
        <v>7700</v>
      </c>
      <c r="D255" s="13">
        <f>IFERROR(ROUND(D256, 2), 0)</f>
        <v>0</v>
      </c>
    </row>
    <row r="256" spans="1:4" ht="15" x14ac:dyDescent="0.25">
      <c r="A256" s="16"/>
      <c r="B256" s="12" t="s">
        <v>7</v>
      </c>
      <c r="C256" s="13">
        <v>7700</v>
      </c>
      <c r="D256" s="13">
        <v>0</v>
      </c>
    </row>
    <row r="257" spans="1:4" ht="15" x14ac:dyDescent="0.25">
      <c r="A257" s="16"/>
      <c r="B257" s="12" t="s">
        <v>51</v>
      </c>
      <c r="C257" s="13">
        <f>IFERROR(ROUND(C258, 2), 0)</f>
        <v>685000</v>
      </c>
      <c r="D257" s="13">
        <f>IFERROR(ROUND(D258, 2), 0)</f>
        <v>678488</v>
      </c>
    </row>
    <row r="258" spans="1:4" ht="15" customHeight="1" x14ac:dyDescent="0.25">
      <c r="A258" s="16"/>
      <c r="B258" s="12" t="s">
        <v>1</v>
      </c>
      <c r="C258" s="13">
        <v>685000</v>
      </c>
      <c r="D258" s="13">
        <v>678488</v>
      </c>
    </row>
    <row r="259" spans="1:4" ht="15" x14ac:dyDescent="0.25">
      <c r="A259" s="16"/>
      <c r="B259" s="12" t="s">
        <v>52</v>
      </c>
      <c r="C259" s="13">
        <f>IFERROR(ROUND(C260, 2), 0)</f>
        <v>609890</v>
      </c>
      <c r="D259" s="13">
        <f>IFERROR(ROUND(D260, 2), 0)</f>
        <v>600718</v>
      </c>
    </row>
    <row r="260" spans="1:4" ht="30" x14ac:dyDescent="0.25">
      <c r="A260" s="16"/>
      <c r="B260" s="12" t="s">
        <v>44</v>
      </c>
      <c r="C260" s="13">
        <v>609890</v>
      </c>
      <c r="D260" s="13">
        <v>600718</v>
      </c>
    </row>
    <row r="261" spans="1:4" ht="30" x14ac:dyDescent="0.25">
      <c r="A261" s="16"/>
      <c r="B261" s="12" t="s">
        <v>53</v>
      </c>
      <c r="C261" s="13">
        <f>IFERROR(ROUND(SUM(C262:C263), 2), 0)</f>
        <v>48936</v>
      </c>
      <c r="D261" s="13">
        <f>IFERROR(ROUND(SUM(D262:D263), 2), 0)</f>
        <v>48726</v>
      </c>
    </row>
    <row r="262" spans="1:4" ht="15" customHeight="1" x14ac:dyDescent="0.25">
      <c r="A262" s="16"/>
      <c r="B262" s="12" t="s">
        <v>1</v>
      </c>
      <c r="C262" s="13">
        <v>34700</v>
      </c>
      <c r="D262" s="13">
        <v>34490</v>
      </c>
    </row>
    <row r="263" spans="1:4" ht="15" x14ac:dyDescent="0.25">
      <c r="A263" s="16"/>
      <c r="B263" s="12" t="s">
        <v>7</v>
      </c>
      <c r="C263" s="13">
        <v>14236</v>
      </c>
      <c r="D263" s="13">
        <v>14236</v>
      </c>
    </row>
    <row r="264" spans="1:4" ht="30" x14ac:dyDescent="0.25">
      <c r="A264" s="16"/>
      <c r="B264" s="12" t="s">
        <v>54</v>
      </c>
      <c r="C264" s="13">
        <f>IFERROR(ROUND(C265, 2), 0)</f>
        <v>13900</v>
      </c>
      <c r="D264" s="13">
        <f>IFERROR(ROUND(D265, 2), 0)</f>
        <v>13900</v>
      </c>
    </row>
    <row r="265" spans="1:4" ht="15" x14ac:dyDescent="0.25">
      <c r="A265" s="16"/>
      <c r="B265" s="12" t="s">
        <v>7</v>
      </c>
      <c r="C265" s="13">
        <v>13900</v>
      </c>
      <c r="D265" s="13">
        <v>13900</v>
      </c>
    </row>
    <row r="266" spans="1:4" ht="30" x14ac:dyDescent="0.25">
      <c r="A266" s="16"/>
      <c r="B266" s="12" t="s">
        <v>55</v>
      </c>
      <c r="C266" s="13">
        <f>IFERROR(ROUND(C267, 2), 0)</f>
        <v>123000</v>
      </c>
      <c r="D266" s="13">
        <f>IFERROR(ROUND(D267, 2), 0)</f>
        <v>122664</v>
      </c>
    </row>
    <row r="267" spans="1:4" ht="15" customHeight="1" x14ac:dyDescent="0.25">
      <c r="A267" s="16"/>
      <c r="B267" s="12" t="s">
        <v>1</v>
      </c>
      <c r="C267" s="13">
        <v>123000</v>
      </c>
      <c r="D267" s="13">
        <v>122664</v>
      </c>
    </row>
    <row r="268" spans="1:4" ht="15" x14ac:dyDescent="0.25">
      <c r="A268" s="16"/>
      <c r="B268" s="12" t="s">
        <v>56</v>
      </c>
      <c r="C268" s="13">
        <f>IFERROR(ROUND(C269, 2), 0)</f>
        <v>56400</v>
      </c>
      <c r="D268" s="13">
        <f>IFERROR(ROUND(D269, 2), 0)</f>
        <v>56382</v>
      </c>
    </row>
    <row r="269" spans="1:4" ht="30" x14ac:dyDescent="0.25">
      <c r="A269" s="16"/>
      <c r="B269" s="12" t="s">
        <v>44</v>
      </c>
      <c r="C269" s="13">
        <v>56400</v>
      </c>
      <c r="D269" s="13">
        <v>56382</v>
      </c>
    </row>
    <row r="270" spans="1:4" ht="30" x14ac:dyDescent="0.25">
      <c r="A270" s="16"/>
      <c r="B270" s="12" t="s">
        <v>10</v>
      </c>
      <c r="C270" s="13">
        <f>IFERROR(ROUND(C271, 2), 0)</f>
        <v>961</v>
      </c>
      <c r="D270" s="13">
        <f>IFERROR(ROUND(D271, 2), 0)</f>
        <v>835</v>
      </c>
    </row>
    <row r="271" spans="1:4" ht="30" x14ac:dyDescent="0.25">
      <c r="A271" s="16"/>
      <c r="B271" s="12" t="s">
        <v>44</v>
      </c>
      <c r="C271" s="13">
        <v>961</v>
      </c>
      <c r="D271" s="13">
        <v>835</v>
      </c>
    </row>
    <row r="272" spans="1:4" ht="30" x14ac:dyDescent="0.25">
      <c r="A272" s="16"/>
      <c r="B272" s="12" t="s">
        <v>57</v>
      </c>
      <c r="C272" s="13">
        <f>IFERROR(ROUND(C273, 2), 0)</f>
        <v>282300</v>
      </c>
      <c r="D272" s="13">
        <f>IFERROR(ROUND(D273, 2), 0)</f>
        <v>213</v>
      </c>
    </row>
    <row r="273" spans="1:4" ht="15" x14ac:dyDescent="0.25">
      <c r="A273" s="16"/>
      <c r="B273" s="12" t="s">
        <v>35</v>
      </c>
      <c r="C273" s="13">
        <v>282300</v>
      </c>
      <c r="D273" s="13">
        <v>213</v>
      </c>
    </row>
    <row r="274" spans="1:4" ht="30" x14ac:dyDescent="0.25">
      <c r="A274" s="16"/>
      <c r="B274" s="12" t="s">
        <v>58</v>
      </c>
      <c r="C274" s="13">
        <f>IFERROR(ROUND(C275, 2), 0)</f>
        <v>15000</v>
      </c>
      <c r="D274" s="13">
        <f>IFERROR(ROUND(D275, 2), 0)</f>
        <v>15000</v>
      </c>
    </row>
    <row r="275" spans="1:4" ht="15" customHeight="1" x14ac:dyDescent="0.25">
      <c r="A275" s="16"/>
      <c r="B275" s="12" t="s">
        <v>1</v>
      </c>
      <c r="C275" s="13">
        <v>15000</v>
      </c>
      <c r="D275" s="13">
        <v>15000</v>
      </c>
    </row>
    <row r="276" spans="1:4" ht="15" x14ac:dyDescent="0.25">
      <c r="A276" s="16"/>
      <c r="B276" s="12" t="s">
        <v>59</v>
      </c>
      <c r="C276" s="13">
        <f>IFERROR(ROUND(C277+C278, 2), 0)</f>
        <v>12061</v>
      </c>
      <c r="D276" s="13">
        <f>IFERROR(ROUND(D277+D278, 2), 0)</f>
        <v>11987</v>
      </c>
    </row>
    <row r="277" spans="1:4" ht="15" customHeight="1" x14ac:dyDescent="0.25">
      <c r="A277" s="16"/>
      <c r="B277" s="12" t="s">
        <v>1</v>
      </c>
      <c r="C277" s="13">
        <v>5471</v>
      </c>
      <c r="D277" s="13">
        <v>5397</v>
      </c>
    </row>
    <row r="278" spans="1:4" ht="15" customHeight="1" x14ac:dyDescent="0.25">
      <c r="A278" s="16"/>
      <c r="B278" s="12" t="s">
        <v>7</v>
      </c>
      <c r="C278" s="13">
        <v>6590</v>
      </c>
      <c r="D278" s="13">
        <v>6590</v>
      </c>
    </row>
    <row r="279" spans="1:4" ht="30.75" customHeight="1" x14ac:dyDescent="0.25">
      <c r="A279" s="16"/>
      <c r="B279" s="12" t="s">
        <v>242</v>
      </c>
      <c r="C279" s="13">
        <f>IFERROR(ROUND(SUM(C280:C281), 2), 0)</f>
        <v>150002</v>
      </c>
      <c r="D279" s="13">
        <f>IFERROR(ROUND(SUM(D280:D281), 2), 0)</f>
        <v>35444</v>
      </c>
    </row>
    <row r="280" spans="1:4" ht="15" customHeight="1" x14ac:dyDescent="0.25">
      <c r="A280" s="16"/>
      <c r="B280" s="12" t="s">
        <v>34</v>
      </c>
      <c r="C280" s="13">
        <v>22501</v>
      </c>
      <c r="D280" s="13">
        <v>5317</v>
      </c>
    </row>
    <row r="281" spans="1:4" ht="15" customHeight="1" x14ac:dyDescent="0.25">
      <c r="A281" s="16"/>
      <c r="B281" s="12" t="s">
        <v>35</v>
      </c>
      <c r="C281" s="13">
        <v>127501</v>
      </c>
      <c r="D281" s="13">
        <v>30127</v>
      </c>
    </row>
    <row r="282" spans="1:4" ht="33" customHeight="1" x14ac:dyDescent="0.25">
      <c r="A282" s="16"/>
      <c r="B282" s="12" t="s">
        <v>243</v>
      </c>
      <c r="C282" s="13">
        <f>IFERROR(ROUND(SUM(C283:C284), 2), 0)</f>
        <v>60100</v>
      </c>
      <c r="D282" s="13">
        <f>IFERROR(ROUND(SUM(D283:D284), 2), 0)</f>
        <v>47830</v>
      </c>
    </row>
    <row r="283" spans="1:4" ht="15" x14ac:dyDescent="0.25">
      <c r="A283" s="16"/>
      <c r="B283" s="12" t="s">
        <v>34</v>
      </c>
      <c r="C283" s="13">
        <v>11000</v>
      </c>
      <c r="D283" s="13">
        <v>9239</v>
      </c>
    </row>
    <row r="284" spans="1:4" ht="15" x14ac:dyDescent="0.25">
      <c r="A284" s="16"/>
      <c r="B284" s="12" t="s">
        <v>35</v>
      </c>
      <c r="C284" s="13">
        <v>49100</v>
      </c>
      <c r="D284" s="13">
        <v>38591</v>
      </c>
    </row>
    <row r="285" spans="1:4" ht="30" x14ac:dyDescent="0.25">
      <c r="A285" s="16"/>
      <c r="B285" s="12" t="s">
        <v>244</v>
      </c>
      <c r="C285" s="13">
        <f>IFERROR(ROUND(SUM(C286:C287), 2), 0)</f>
        <v>58000</v>
      </c>
      <c r="D285" s="13">
        <f>IFERROR(ROUND(SUM(D286:D287), 2), 0)</f>
        <v>0</v>
      </c>
    </row>
    <row r="286" spans="1:4" ht="15" x14ac:dyDescent="0.25">
      <c r="A286" s="16"/>
      <c r="B286" s="12" t="s">
        <v>34</v>
      </c>
      <c r="C286" s="13">
        <v>8700</v>
      </c>
      <c r="D286" s="13">
        <v>0</v>
      </c>
    </row>
    <row r="287" spans="1:4" ht="15" x14ac:dyDescent="0.25">
      <c r="A287" s="16"/>
      <c r="B287" s="12" t="s">
        <v>35</v>
      </c>
      <c r="C287" s="13">
        <v>49300</v>
      </c>
      <c r="D287" s="13">
        <v>0</v>
      </c>
    </row>
    <row r="288" spans="1:4" ht="30" x14ac:dyDescent="0.25">
      <c r="A288" s="16"/>
      <c r="B288" s="12" t="s">
        <v>60</v>
      </c>
      <c r="C288" s="13">
        <f>IFERROR(ROUND(SUM(C289:C290), 2), 0)</f>
        <v>775698</v>
      </c>
      <c r="D288" s="13">
        <f>IFERROR(ROUND(SUM(D289:D290), 2), 0)</f>
        <v>285226</v>
      </c>
    </row>
    <row r="289" spans="1:4" ht="15" x14ac:dyDescent="0.25">
      <c r="A289" s="16"/>
      <c r="B289" s="12" t="s">
        <v>34</v>
      </c>
      <c r="C289" s="13">
        <v>84798</v>
      </c>
      <c r="D289" s="13">
        <v>42784</v>
      </c>
    </row>
    <row r="290" spans="1:4" ht="15" x14ac:dyDescent="0.25">
      <c r="A290" s="16"/>
      <c r="B290" s="12" t="s">
        <v>35</v>
      </c>
      <c r="C290" s="13">
        <v>690900</v>
      </c>
      <c r="D290" s="13">
        <v>242442</v>
      </c>
    </row>
    <row r="291" spans="1:4" ht="30" x14ac:dyDescent="0.25">
      <c r="A291" s="16"/>
      <c r="B291" s="12" t="s">
        <v>61</v>
      </c>
      <c r="C291" s="13">
        <f>IFERROR(ROUND(C292, 2), 0)</f>
        <v>95000</v>
      </c>
      <c r="D291" s="13">
        <f>IFERROR(ROUND(D292, 2), 0)</f>
        <v>95000</v>
      </c>
    </row>
    <row r="292" spans="1:4" ht="15" customHeight="1" x14ac:dyDescent="0.25">
      <c r="A292" s="16"/>
      <c r="B292" s="12" t="s">
        <v>1</v>
      </c>
      <c r="C292" s="13">
        <v>95000</v>
      </c>
      <c r="D292" s="13">
        <v>95000</v>
      </c>
    </row>
    <row r="293" spans="1:4" ht="30" x14ac:dyDescent="0.25">
      <c r="A293" s="16"/>
      <c r="B293" s="12" t="s">
        <v>62</v>
      </c>
      <c r="C293" s="13">
        <f>IFERROR(ROUND(C294, 2), 0)</f>
        <v>3260</v>
      </c>
      <c r="D293" s="13">
        <f>IFERROR(ROUND(D294, 2), 0)</f>
        <v>3260</v>
      </c>
    </row>
    <row r="294" spans="1:4" ht="15" customHeight="1" x14ac:dyDescent="0.25">
      <c r="A294" s="16"/>
      <c r="B294" s="12" t="s">
        <v>1</v>
      </c>
      <c r="C294" s="13">
        <v>3260</v>
      </c>
      <c r="D294" s="13">
        <v>3260</v>
      </c>
    </row>
    <row r="295" spans="1:4" ht="15" x14ac:dyDescent="0.25">
      <c r="A295" s="16"/>
      <c r="B295" s="12" t="s">
        <v>63</v>
      </c>
      <c r="C295" s="13">
        <f>IFERROR(ROUND(C296, 2), 0)</f>
        <v>16756</v>
      </c>
      <c r="D295" s="13">
        <f>IFERROR(ROUND(D296, 2), 0)</f>
        <v>15915</v>
      </c>
    </row>
    <row r="296" spans="1:4" ht="15" customHeight="1" x14ac:dyDescent="0.25">
      <c r="A296" s="16"/>
      <c r="B296" s="12" t="s">
        <v>1</v>
      </c>
      <c r="C296" s="13">
        <v>16756</v>
      </c>
      <c r="D296" s="13">
        <v>15915</v>
      </c>
    </row>
    <row r="297" spans="1:4" ht="30" x14ac:dyDescent="0.25">
      <c r="A297" s="16"/>
      <c r="B297" s="12" t="s">
        <v>64</v>
      </c>
      <c r="C297" s="13">
        <f>IFERROR(ROUND(C298, 2), 0)</f>
        <v>3200</v>
      </c>
      <c r="D297" s="13">
        <f>IFERROR(ROUND(D298, 2), 0)</f>
        <v>3200</v>
      </c>
    </row>
    <row r="298" spans="1:4" ht="30" x14ac:dyDescent="0.25">
      <c r="A298" s="16"/>
      <c r="B298" s="12" t="s">
        <v>44</v>
      </c>
      <c r="C298" s="13">
        <v>3200</v>
      </c>
      <c r="D298" s="13">
        <v>3200</v>
      </c>
    </row>
    <row r="299" spans="1:4" ht="15" x14ac:dyDescent="0.25">
      <c r="A299" s="16"/>
      <c r="B299" s="12" t="s">
        <v>65</v>
      </c>
      <c r="C299" s="13">
        <f>IFERROR(ROUND(SUM(C300:C303), 2), 0)</f>
        <v>204270</v>
      </c>
      <c r="D299" s="13">
        <f>IFERROR(ROUND(SUM(D300:D303), 2), 0)</f>
        <v>204270</v>
      </c>
    </row>
    <row r="300" spans="1:4" ht="15" customHeight="1" x14ac:dyDescent="0.25">
      <c r="A300" s="16"/>
      <c r="B300" s="12" t="s">
        <v>1</v>
      </c>
      <c r="C300" s="13">
        <v>25000</v>
      </c>
      <c r="D300" s="13">
        <v>25000</v>
      </c>
    </row>
    <row r="301" spans="1:4" ht="30" x14ac:dyDescent="0.25">
      <c r="A301" s="16"/>
      <c r="B301" s="12" t="s">
        <v>44</v>
      </c>
      <c r="C301" s="13">
        <v>14100</v>
      </c>
      <c r="D301" s="13">
        <v>14100</v>
      </c>
    </row>
    <row r="302" spans="1:4" ht="15" x14ac:dyDescent="0.25">
      <c r="A302" s="16"/>
      <c r="B302" s="12" t="s">
        <v>66</v>
      </c>
      <c r="C302" s="13">
        <v>123400</v>
      </c>
      <c r="D302" s="13">
        <v>123400</v>
      </c>
    </row>
    <row r="303" spans="1:4" ht="45" x14ac:dyDescent="0.25">
      <c r="A303" s="16"/>
      <c r="B303" s="12" t="s">
        <v>67</v>
      </c>
      <c r="C303" s="13">
        <v>41770</v>
      </c>
      <c r="D303" s="13">
        <v>41770</v>
      </c>
    </row>
    <row r="304" spans="1:4" ht="15" x14ac:dyDescent="0.25">
      <c r="A304" s="16"/>
      <c r="B304" s="12" t="s">
        <v>68</v>
      </c>
      <c r="C304" s="13">
        <f>IFERROR(ROUND(C305, 2), 0)</f>
        <v>1000</v>
      </c>
      <c r="D304" s="13">
        <f>IFERROR(ROUND(D305, 2), 0)</f>
        <v>1000</v>
      </c>
    </row>
    <row r="305" spans="1:4" ht="15" customHeight="1" x14ac:dyDescent="0.25">
      <c r="A305" s="16"/>
      <c r="B305" s="12" t="s">
        <v>1</v>
      </c>
      <c r="C305" s="13">
        <v>1000</v>
      </c>
      <c r="D305" s="13">
        <v>1000</v>
      </c>
    </row>
    <row r="306" spans="1:4" ht="15" x14ac:dyDescent="0.25">
      <c r="A306" s="16"/>
      <c r="B306" s="12" t="s">
        <v>69</v>
      </c>
      <c r="C306" s="13">
        <f>IFERROR(ROUND(C307, 2), 0)</f>
        <v>47700</v>
      </c>
      <c r="D306" s="13">
        <f>IFERROR(ROUND(D307, 2), 0)</f>
        <v>10285</v>
      </c>
    </row>
    <row r="307" spans="1:4" ht="15" customHeight="1" x14ac:dyDescent="0.25">
      <c r="A307" s="16"/>
      <c r="B307" s="12" t="s">
        <v>1</v>
      </c>
      <c r="C307" s="13">
        <v>47700</v>
      </c>
      <c r="D307" s="13">
        <v>10285</v>
      </c>
    </row>
    <row r="308" spans="1:4" ht="29.25" x14ac:dyDescent="0.25">
      <c r="A308" s="16"/>
      <c r="B308" s="10" t="s">
        <v>234</v>
      </c>
      <c r="C308" s="11">
        <f>IFERROR(ROUND(C309+C311+C313+C315+C317+C319+C321+C323+C325+C327+C329+C332+C334+C336+C338+C340, 2), 0)</f>
        <v>718911</v>
      </c>
      <c r="D308" s="11">
        <f>IFERROR(ROUND(D309+D311+D313+D315+D317+D319+D321+D323+D325+D327+D329+D332+D334+D336+D338+D340, 2), 0)</f>
        <v>608312</v>
      </c>
    </row>
    <row r="309" spans="1:4" ht="15" x14ac:dyDescent="0.25">
      <c r="A309" s="16"/>
      <c r="B309" s="12" t="s">
        <v>70</v>
      </c>
      <c r="C309" s="13">
        <f>IFERROR(ROUND(C310, 2), 0)</f>
        <v>1500</v>
      </c>
      <c r="D309" s="13">
        <f>IFERROR(ROUND(D310, 2), 0)</f>
        <v>1458</v>
      </c>
    </row>
    <row r="310" spans="1:4" ht="15" customHeight="1" x14ac:dyDescent="0.25">
      <c r="A310" s="16"/>
      <c r="B310" s="12" t="s">
        <v>1</v>
      </c>
      <c r="C310" s="13">
        <v>1500</v>
      </c>
      <c r="D310" s="13">
        <v>1458</v>
      </c>
    </row>
    <row r="311" spans="1:4" ht="15" x14ac:dyDescent="0.25">
      <c r="A311" s="16"/>
      <c r="B311" s="12" t="s">
        <v>71</v>
      </c>
      <c r="C311" s="13">
        <f>IFERROR(ROUND(C312, 2), 0)</f>
        <v>18660</v>
      </c>
      <c r="D311" s="13">
        <f>IFERROR(ROUND(D312, 2), 0)</f>
        <v>16388</v>
      </c>
    </row>
    <row r="312" spans="1:4" ht="15" customHeight="1" x14ac:dyDescent="0.25">
      <c r="A312" s="16"/>
      <c r="B312" s="12" t="s">
        <v>1</v>
      </c>
      <c r="C312" s="13">
        <v>18660</v>
      </c>
      <c r="D312" s="13">
        <v>16388</v>
      </c>
    </row>
    <row r="313" spans="1:4" ht="15" x14ac:dyDescent="0.25">
      <c r="A313" s="16"/>
      <c r="B313" s="12" t="s">
        <v>11</v>
      </c>
      <c r="C313" s="13">
        <f>IFERROR(ROUND(C314, 2), 0)</f>
        <v>107735</v>
      </c>
      <c r="D313" s="13">
        <f>IFERROR(ROUND(D314, 2), 0)</f>
        <v>99170</v>
      </c>
    </row>
    <row r="314" spans="1:4" ht="15" customHeight="1" x14ac:dyDescent="0.25">
      <c r="A314" s="16"/>
      <c r="B314" s="12" t="s">
        <v>1</v>
      </c>
      <c r="C314" s="13">
        <v>107735</v>
      </c>
      <c r="D314" s="13">
        <v>99170</v>
      </c>
    </row>
    <row r="315" spans="1:4" ht="15" x14ac:dyDescent="0.25">
      <c r="A315" s="16"/>
      <c r="B315" s="12" t="s">
        <v>72</v>
      </c>
      <c r="C315" s="13">
        <f>IFERROR(ROUND(C316, 2), 0)</f>
        <v>6900</v>
      </c>
      <c r="D315" s="13">
        <f>IFERROR(ROUND(D316, 2), 0)</f>
        <v>6421</v>
      </c>
    </row>
    <row r="316" spans="1:4" ht="15" customHeight="1" x14ac:dyDescent="0.25">
      <c r="A316" s="16"/>
      <c r="B316" s="12" t="s">
        <v>1</v>
      </c>
      <c r="C316" s="13">
        <v>6900</v>
      </c>
      <c r="D316" s="13">
        <v>6421</v>
      </c>
    </row>
    <row r="317" spans="1:4" ht="15" x14ac:dyDescent="0.25">
      <c r="A317" s="16"/>
      <c r="B317" s="12" t="s">
        <v>73</v>
      </c>
      <c r="C317" s="13">
        <f>IFERROR(ROUND(C318, 2), 0)</f>
        <v>101800</v>
      </c>
      <c r="D317" s="13">
        <f>IFERROR(ROUND(D318, 2), 0)</f>
        <v>101800</v>
      </c>
    </row>
    <row r="318" spans="1:4" ht="15" customHeight="1" x14ac:dyDescent="0.25">
      <c r="A318" s="16"/>
      <c r="B318" s="12" t="s">
        <v>1</v>
      </c>
      <c r="C318" s="13">
        <v>101800</v>
      </c>
      <c r="D318" s="13">
        <v>101800</v>
      </c>
    </row>
    <row r="319" spans="1:4" ht="15" x14ac:dyDescent="0.25">
      <c r="A319" s="16"/>
      <c r="B319" s="12" t="s">
        <v>74</v>
      </c>
      <c r="C319" s="13">
        <f>IFERROR(ROUND(C320, 2), 0)</f>
        <v>3900</v>
      </c>
      <c r="D319" s="13">
        <f>IFERROR(ROUND(D320, 2), 0)</f>
        <v>3900</v>
      </c>
    </row>
    <row r="320" spans="1:4" ht="15" customHeight="1" x14ac:dyDescent="0.25">
      <c r="A320" s="16"/>
      <c r="B320" s="12" t="s">
        <v>1</v>
      </c>
      <c r="C320" s="13">
        <v>3900</v>
      </c>
      <c r="D320" s="13">
        <v>3900</v>
      </c>
    </row>
    <row r="321" spans="1:4" ht="15" x14ac:dyDescent="0.25">
      <c r="A321" s="16"/>
      <c r="B321" s="12" t="s">
        <v>75</v>
      </c>
      <c r="C321" s="13">
        <f>IFERROR(ROUND(C322, 2), 0)</f>
        <v>2000</v>
      </c>
      <c r="D321" s="13">
        <f>IFERROR(ROUND(D322, 2), 0)</f>
        <v>2000</v>
      </c>
    </row>
    <row r="322" spans="1:4" ht="15" customHeight="1" x14ac:dyDescent="0.25">
      <c r="A322" s="16"/>
      <c r="B322" s="12" t="s">
        <v>1</v>
      </c>
      <c r="C322" s="13">
        <v>2000</v>
      </c>
      <c r="D322" s="13">
        <v>2000</v>
      </c>
    </row>
    <row r="323" spans="1:4" ht="15" customHeight="1" x14ac:dyDescent="0.25">
      <c r="A323" s="16"/>
      <c r="B323" s="12" t="s">
        <v>245</v>
      </c>
      <c r="C323" s="13">
        <f>IFERROR(ROUND(C324, 2), 0)</f>
        <v>48200</v>
      </c>
      <c r="D323" s="13">
        <f>IFERROR(ROUND(D324, 2), 0)</f>
        <v>44386</v>
      </c>
    </row>
    <row r="324" spans="1:4" ht="15" customHeight="1" x14ac:dyDescent="0.25">
      <c r="A324" s="16"/>
      <c r="B324" s="12" t="s">
        <v>1</v>
      </c>
      <c r="C324" s="13">
        <v>48200</v>
      </c>
      <c r="D324" s="13">
        <v>44386</v>
      </c>
    </row>
    <row r="325" spans="1:4" ht="15" x14ac:dyDescent="0.25">
      <c r="A325" s="16"/>
      <c r="B325" s="12" t="s">
        <v>76</v>
      </c>
      <c r="C325" s="13">
        <f>IFERROR(ROUND(C326, 2), 0)</f>
        <v>5400</v>
      </c>
      <c r="D325" s="13">
        <f>IFERROR(ROUND(D326, 2), 0)</f>
        <v>5041</v>
      </c>
    </row>
    <row r="326" spans="1:4" ht="15" customHeight="1" x14ac:dyDescent="0.25">
      <c r="A326" s="16"/>
      <c r="B326" s="12" t="s">
        <v>1</v>
      </c>
      <c r="C326" s="13">
        <v>5400</v>
      </c>
      <c r="D326" s="13">
        <v>5041</v>
      </c>
    </row>
    <row r="327" spans="1:4" ht="15" x14ac:dyDescent="0.25">
      <c r="A327" s="16"/>
      <c r="B327" s="12" t="s">
        <v>77</v>
      </c>
      <c r="C327" s="13">
        <f>IFERROR(ROUND(C328, 2), 0)</f>
        <v>1000</v>
      </c>
      <c r="D327" s="13">
        <f>IFERROR(ROUND(D328, 2), 0)</f>
        <v>0</v>
      </c>
    </row>
    <row r="328" spans="1:4" ht="15" customHeight="1" x14ac:dyDescent="0.25">
      <c r="A328" s="16"/>
      <c r="B328" s="12" t="s">
        <v>1</v>
      </c>
      <c r="C328" s="13">
        <v>1000</v>
      </c>
      <c r="D328" s="13">
        <v>0</v>
      </c>
    </row>
    <row r="329" spans="1:4" ht="15" x14ac:dyDescent="0.25">
      <c r="A329" s="16"/>
      <c r="B329" s="12" t="s">
        <v>78</v>
      </c>
      <c r="C329" s="13">
        <f>IFERROR(ROUND(SUM(C330:C331), 2), 0)</f>
        <v>134666</v>
      </c>
      <c r="D329" s="13">
        <f>IFERROR(ROUND(SUM(D330:D331), 2), 0)</f>
        <v>114779</v>
      </c>
    </row>
    <row r="330" spans="1:4" ht="15" customHeight="1" x14ac:dyDescent="0.25">
      <c r="A330" s="16"/>
      <c r="B330" s="12" t="s">
        <v>1</v>
      </c>
      <c r="C330" s="13">
        <v>123871</v>
      </c>
      <c r="D330" s="13">
        <v>103984</v>
      </c>
    </row>
    <row r="331" spans="1:4" ht="15" x14ac:dyDescent="0.25">
      <c r="A331" s="16"/>
      <c r="B331" s="12" t="s">
        <v>7</v>
      </c>
      <c r="C331" s="13">
        <v>10795</v>
      </c>
      <c r="D331" s="13">
        <v>10795</v>
      </c>
    </row>
    <row r="332" spans="1:4" ht="15" x14ac:dyDescent="0.25">
      <c r="A332" s="16"/>
      <c r="B332" s="12" t="s">
        <v>79</v>
      </c>
      <c r="C332" s="13">
        <f>IFERROR(ROUND(C333, 2), 0)</f>
        <v>9000</v>
      </c>
      <c r="D332" s="13">
        <f>IFERROR(ROUND(D333, 2), 0)</f>
        <v>9000</v>
      </c>
    </row>
    <row r="333" spans="1:4" ht="15" customHeight="1" x14ac:dyDescent="0.25">
      <c r="A333" s="16"/>
      <c r="B333" s="12" t="s">
        <v>1</v>
      </c>
      <c r="C333" s="13">
        <v>9000</v>
      </c>
      <c r="D333" s="13">
        <v>9000</v>
      </c>
    </row>
    <row r="334" spans="1:4" ht="15" customHeight="1" x14ac:dyDescent="0.25">
      <c r="A334" s="16"/>
      <c r="B334" s="12" t="s">
        <v>80</v>
      </c>
      <c r="C334" s="13">
        <f>IFERROR(ROUND(C335, 2), 0)</f>
        <v>2718</v>
      </c>
      <c r="D334" s="13">
        <f>IFERROR(ROUND(D335, 2), 0)</f>
        <v>2718</v>
      </c>
    </row>
    <row r="335" spans="1:4" ht="15" customHeight="1" x14ac:dyDescent="0.25">
      <c r="A335" s="16"/>
      <c r="B335" s="12" t="s">
        <v>1</v>
      </c>
      <c r="C335" s="13">
        <v>2718</v>
      </c>
      <c r="D335" s="13">
        <v>2718</v>
      </c>
    </row>
    <row r="336" spans="1:4" ht="15" x14ac:dyDescent="0.25">
      <c r="A336" s="16"/>
      <c r="B336" s="12" t="s">
        <v>81</v>
      </c>
      <c r="C336" s="13">
        <f>IFERROR(ROUND(C337, 2), 0)</f>
        <v>60000</v>
      </c>
      <c r="D336" s="13">
        <f>IFERROR(ROUND(D337, 2), 0)</f>
        <v>59979</v>
      </c>
    </row>
    <row r="337" spans="1:4" ht="15" customHeight="1" x14ac:dyDescent="0.25">
      <c r="A337" s="16"/>
      <c r="B337" s="12" t="s">
        <v>1</v>
      </c>
      <c r="C337" s="13">
        <v>60000</v>
      </c>
      <c r="D337" s="13">
        <v>59979</v>
      </c>
    </row>
    <row r="338" spans="1:4" ht="15" x14ac:dyDescent="0.25">
      <c r="A338" s="16"/>
      <c r="B338" s="12" t="s">
        <v>82</v>
      </c>
      <c r="C338" s="13">
        <f>IFERROR(ROUND(C339, 2), 0)</f>
        <v>0</v>
      </c>
      <c r="D338" s="13">
        <f>IFERROR(ROUND(D339, 2), 0)</f>
        <v>0</v>
      </c>
    </row>
    <row r="339" spans="1:4" ht="15" customHeight="1" x14ac:dyDescent="0.25">
      <c r="A339" s="16"/>
      <c r="B339" s="12" t="s">
        <v>1</v>
      </c>
      <c r="C339" s="13">
        <v>0</v>
      </c>
      <c r="D339" s="13">
        <v>0</v>
      </c>
    </row>
    <row r="340" spans="1:4" ht="15" x14ac:dyDescent="0.25">
      <c r="A340" s="16"/>
      <c r="B340" s="12" t="s">
        <v>83</v>
      </c>
      <c r="C340" s="13">
        <f>IFERROR(ROUND(C341, 2), 0)</f>
        <v>215432</v>
      </c>
      <c r="D340" s="13">
        <f>IFERROR(ROUND(D341, 2), 0)</f>
        <v>141272</v>
      </c>
    </row>
    <row r="341" spans="1:4" ht="15" customHeight="1" x14ac:dyDescent="0.25">
      <c r="A341" s="16"/>
      <c r="B341" s="12" t="s">
        <v>1</v>
      </c>
      <c r="C341" s="13">
        <v>215432</v>
      </c>
      <c r="D341" s="13">
        <v>141272</v>
      </c>
    </row>
    <row r="342" spans="1:4" ht="29.25" x14ac:dyDescent="0.25">
      <c r="A342" s="16"/>
      <c r="B342" s="10" t="s">
        <v>235</v>
      </c>
      <c r="C342" s="11">
        <f>IFERROR(ROUND(C343+C347+C349+C351+C353+C355+C357+C360+C362+C364+C366+C368+C370+C372+C374+C376+C378+C380+C382+C384+C387+C389+C391+C393+C395+C397+C399+C402+C404, 2), 0)</f>
        <v>4259036</v>
      </c>
      <c r="D342" s="11">
        <f>IFERROR(ROUND(D343+D347+D349+D351+D353+D355+D357+D360+D362+D364+D366+D368+D370+D372+D374+D376+D378+D380+D382+D384+D387+D389+D391+D393+D395+D397+D399+D402+D404, 2), 0)</f>
        <v>4020511</v>
      </c>
    </row>
    <row r="343" spans="1:4" ht="15" x14ac:dyDescent="0.25">
      <c r="A343" s="16"/>
      <c r="B343" s="12" t="s">
        <v>84</v>
      </c>
      <c r="C343" s="13">
        <f>IFERROR(ROUND(SUM(C344:C346), 2), 0)</f>
        <v>3110906</v>
      </c>
      <c r="D343" s="13">
        <f>IFERROR(ROUND(SUM(D344:D346), 2), 0)</f>
        <v>2974209</v>
      </c>
    </row>
    <row r="344" spans="1:4" ht="15" customHeight="1" x14ac:dyDescent="0.25">
      <c r="A344" s="16"/>
      <c r="B344" s="12" t="s">
        <v>1</v>
      </c>
      <c r="C344" s="13">
        <v>2375583</v>
      </c>
      <c r="D344" s="13">
        <v>2250843</v>
      </c>
    </row>
    <row r="345" spans="1:4" ht="30" x14ac:dyDescent="0.25">
      <c r="A345" s="16"/>
      <c r="B345" s="12" t="s">
        <v>3</v>
      </c>
      <c r="C345" s="13">
        <v>723513</v>
      </c>
      <c r="D345" s="13">
        <v>716966</v>
      </c>
    </row>
    <row r="346" spans="1:4" ht="15" x14ac:dyDescent="0.25">
      <c r="A346" s="16"/>
      <c r="B346" s="12" t="s">
        <v>5</v>
      </c>
      <c r="C346" s="13">
        <v>11810</v>
      </c>
      <c r="D346" s="13">
        <v>6400</v>
      </c>
    </row>
    <row r="347" spans="1:4" ht="30" x14ac:dyDescent="0.25">
      <c r="A347" s="16"/>
      <c r="B347" s="12" t="s">
        <v>85</v>
      </c>
      <c r="C347" s="13">
        <f>IFERROR(ROUND(C348, 2), 0)</f>
        <v>15028</v>
      </c>
      <c r="D347" s="13">
        <f>IFERROR(ROUND(D348, 2), 0)</f>
        <v>15028</v>
      </c>
    </row>
    <row r="348" spans="1:4" ht="15" customHeight="1" x14ac:dyDescent="0.25">
      <c r="A348" s="16"/>
      <c r="B348" s="12" t="s">
        <v>1</v>
      </c>
      <c r="C348" s="13">
        <v>15028</v>
      </c>
      <c r="D348" s="13">
        <v>15028</v>
      </c>
    </row>
    <row r="349" spans="1:4" ht="15" customHeight="1" x14ac:dyDescent="0.25">
      <c r="A349" s="16"/>
      <c r="B349" s="12" t="s">
        <v>246</v>
      </c>
      <c r="C349" s="13">
        <f>IFERROR(ROUND(C350, 2), 0)</f>
        <v>3000</v>
      </c>
      <c r="D349" s="13">
        <f>IFERROR(ROUND(D350, 2), 0)</f>
        <v>3000</v>
      </c>
    </row>
    <row r="350" spans="1:4" ht="15" customHeight="1" x14ac:dyDescent="0.25">
      <c r="A350" s="16"/>
      <c r="B350" s="12" t="s">
        <v>1</v>
      </c>
      <c r="C350" s="13">
        <v>3000</v>
      </c>
      <c r="D350" s="13">
        <v>3000</v>
      </c>
    </row>
    <row r="351" spans="1:4" ht="15" x14ac:dyDescent="0.25">
      <c r="A351" s="16"/>
      <c r="B351" s="12" t="s">
        <v>86</v>
      </c>
      <c r="C351" s="13">
        <f>IFERROR(ROUND(C352, 2), 0)</f>
        <v>469200</v>
      </c>
      <c r="D351" s="13">
        <f>IFERROR(ROUND(D352, 2), 0)</f>
        <v>457146</v>
      </c>
    </row>
    <row r="352" spans="1:4" ht="15" customHeight="1" x14ac:dyDescent="0.25">
      <c r="A352" s="16"/>
      <c r="B352" s="12" t="s">
        <v>1</v>
      </c>
      <c r="C352" s="13">
        <v>469200</v>
      </c>
      <c r="D352" s="13">
        <v>457146</v>
      </c>
    </row>
    <row r="353" spans="1:4" ht="15" x14ac:dyDescent="0.25">
      <c r="A353" s="16"/>
      <c r="B353" s="12" t="s">
        <v>87</v>
      </c>
      <c r="C353" s="13">
        <f>IFERROR(ROUND(C354, 2), 0)</f>
        <v>20000</v>
      </c>
      <c r="D353" s="13">
        <f>IFERROR(ROUND(D354, 2), 0)</f>
        <v>1626</v>
      </c>
    </row>
    <row r="354" spans="1:4" ht="15" customHeight="1" x14ac:dyDescent="0.25">
      <c r="A354" s="16"/>
      <c r="B354" s="12" t="s">
        <v>1</v>
      </c>
      <c r="C354" s="13">
        <v>20000</v>
      </c>
      <c r="D354" s="13">
        <v>1626</v>
      </c>
    </row>
    <row r="355" spans="1:4" ht="15" x14ac:dyDescent="0.25">
      <c r="A355" s="16"/>
      <c r="B355" s="12" t="s">
        <v>88</v>
      </c>
      <c r="C355" s="13">
        <f>IFERROR(ROUND(C356, 2), 0)</f>
        <v>6810</v>
      </c>
      <c r="D355" s="13">
        <f>IFERROR(ROUND(D356, 2), 0)</f>
        <v>6489</v>
      </c>
    </row>
    <row r="356" spans="1:4" ht="15" customHeight="1" x14ac:dyDescent="0.25">
      <c r="A356" s="16"/>
      <c r="B356" s="12" t="s">
        <v>1</v>
      </c>
      <c r="C356" s="13">
        <v>6810</v>
      </c>
      <c r="D356" s="13">
        <v>6489</v>
      </c>
    </row>
    <row r="357" spans="1:4" ht="15" x14ac:dyDescent="0.25">
      <c r="A357" s="16"/>
      <c r="B357" s="12" t="s">
        <v>89</v>
      </c>
      <c r="C357" s="13">
        <f>IFERROR(ROUND(SUM(C358:C359), 2), 0)</f>
        <v>20300</v>
      </c>
      <c r="D357" s="13">
        <f>IFERROR(ROUND(SUM(D358:D359), 2), 0)</f>
        <v>20251</v>
      </c>
    </row>
    <row r="358" spans="1:4" ht="15" customHeight="1" x14ac:dyDescent="0.25">
      <c r="A358" s="16"/>
      <c r="B358" s="12" t="s">
        <v>1</v>
      </c>
      <c r="C358" s="13">
        <v>9300</v>
      </c>
      <c r="D358" s="13">
        <v>9251</v>
      </c>
    </row>
    <row r="359" spans="1:4" ht="30" x14ac:dyDescent="0.25">
      <c r="A359" s="16"/>
      <c r="B359" s="12" t="s">
        <v>3</v>
      </c>
      <c r="C359" s="13">
        <v>11000</v>
      </c>
      <c r="D359" s="13">
        <v>11000</v>
      </c>
    </row>
    <row r="360" spans="1:4" ht="30" x14ac:dyDescent="0.25">
      <c r="A360" s="16"/>
      <c r="B360" s="12" t="s">
        <v>90</v>
      </c>
      <c r="C360" s="13">
        <f>IFERROR(ROUND(C361, 2), 0)</f>
        <v>280</v>
      </c>
      <c r="D360" s="13">
        <f>IFERROR(ROUND(D361, 2), 0)</f>
        <v>280</v>
      </c>
    </row>
    <row r="361" spans="1:4" ht="30" x14ac:dyDescent="0.25">
      <c r="A361" s="16"/>
      <c r="B361" s="12" t="s">
        <v>44</v>
      </c>
      <c r="C361" s="13">
        <v>280</v>
      </c>
      <c r="D361" s="13">
        <v>280</v>
      </c>
    </row>
    <row r="362" spans="1:4" ht="15" x14ac:dyDescent="0.25">
      <c r="A362" s="16"/>
      <c r="B362" s="12" t="s">
        <v>91</v>
      </c>
      <c r="C362" s="13">
        <f>IFERROR(ROUND(C363, 2), 0)</f>
        <v>21800</v>
      </c>
      <c r="D362" s="13">
        <f>IFERROR(ROUND(D363, 2), 0)</f>
        <v>21800</v>
      </c>
    </row>
    <row r="363" spans="1:4" ht="30" x14ac:dyDescent="0.25">
      <c r="A363" s="16"/>
      <c r="B363" s="12" t="s">
        <v>44</v>
      </c>
      <c r="C363" s="13">
        <v>21800</v>
      </c>
      <c r="D363" s="13">
        <v>21800</v>
      </c>
    </row>
    <row r="364" spans="1:4" ht="15" x14ac:dyDescent="0.25">
      <c r="A364" s="16"/>
      <c r="B364" s="12" t="s">
        <v>92</v>
      </c>
      <c r="C364" s="13">
        <f>IFERROR(ROUND(C365, 2), 0)</f>
        <v>1700</v>
      </c>
      <c r="D364" s="13">
        <f>IFERROR(ROUND(D365, 2), 0)</f>
        <v>1700</v>
      </c>
    </row>
    <row r="365" spans="1:4" ht="30" x14ac:dyDescent="0.25">
      <c r="A365" s="16"/>
      <c r="B365" s="12" t="s">
        <v>44</v>
      </c>
      <c r="C365" s="13">
        <v>1700</v>
      </c>
      <c r="D365" s="13">
        <v>1700</v>
      </c>
    </row>
    <row r="366" spans="1:4" ht="15" x14ac:dyDescent="0.25">
      <c r="A366" s="16"/>
      <c r="B366" s="12" t="s">
        <v>93</v>
      </c>
      <c r="C366" s="13">
        <f>IFERROR(ROUND(C367, 2), 0)</f>
        <v>8220</v>
      </c>
      <c r="D366" s="13">
        <f>IFERROR(ROUND(D367, 2), 0)</f>
        <v>8220</v>
      </c>
    </row>
    <row r="367" spans="1:4" ht="30" x14ac:dyDescent="0.25">
      <c r="A367" s="16"/>
      <c r="B367" s="12" t="s">
        <v>44</v>
      </c>
      <c r="C367" s="13">
        <v>8220</v>
      </c>
      <c r="D367" s="13">
        <v>8220</v>
      </c>
    </row>
    <row r="368" spans="1:4" ht="30" x14ac:dyDescent="0.25">
      <c r="A368" s="16"/>
      <c r="B368" s="12" t="s">
        <v>94</v>
      </c>
      <c r="C368" s="13">
        <f>IFERROR(ROUND(C369, 2), 0)</f>
        <v>2300</v>
      </c>
      <c r="D368" s="13">
        <f>IFERROR(ROUND(D369, 2), 0)</f>
        <v>2255</v>
      </c>
    </row>
    <row r="369" spans="1:4" ht="30" x14ac:dyDescent="0.25">
      <c r="A369" s="16"/>
      <c r="B369" s="12" t="s">
        <v>44</v>
      </c>
      <c r="C369" s="13">
        <v>2300</v>
      </c>
      <c r="D369" s="13">
        <v>2255</v>
      </c>
    </row>
    <row r="370" spans="1:4" ht="15" x14ac:dyDescent="0.25">
      <c r="A370" s="16"/>
      <c r="B370" s="12" t="s">
        <v>95</v>
      </c>
      <c r="C370" s="13">
        <f>IFERROR(ROUND(C371, 2), 0)</f>
        <v>14100</v>
      </c>
      <c r="D370" s="13">
        <f>IFERROR(ROUND(D371, 2), 0)</f>
        <v>14100</v>
      </c>
    </row>
    <row r="371" spans="1:4" ht="30" x14ac:dyDescent="0.25">
      <c r="A371" s="16"/>
      <c r="B371" s="12" t="s">
        <v>44</v>
      </c>
      <c r="C371" s="13">
        <v>14100</v>
      </c>
      <c r="D371" s="13">
        <v>14100</v>
      </c>
    </row>
    <row r="372" spans="1:4" ht="15" x14ac:dyDescent="0.25">
      <c r="A372" s="16"/>
      <c r="B372" s="12" t="s">
        <v>96</v>
      </c>
      <c r="C372" s="13">
        <f>IFERROR(ROUND(C373, 2), 0)</f>
        <v>100</v>
      </c>
      <c r="D372" s="13">
        <f>IFERROR(ROUND(D373, 2), 0)</f>
        <v>100</v>
      </c>
    </row>
    <row r="373" spans="1:4" ht="30" x14ac:dyDescent="0.25">
      <c r="A373" s="16"/>
      <c r="B373" s="12" t="s">
        <v>44</v>
      </c>
      <c r="C373" s="13">
        <v>100</v>
      </c>
      <c r="D373" s="13">
        <v>100</v>
      </c>
    </row>
    <row r="374" spans="1:4" ht="30" x14ac:dyDescent="0.25">
      <c r="A374" s="16"/>
      <c r="B374" s="12" t="s">
        <v>97</v>
      </c>
      <c r="C374" s="13">
        <f>IFERROR(ROUND(C375, 2), 0)</f>
        <v>18900</v>
      </c>
      <c r="D374" s="13">
        <f>IFERROR(ROUND(D375, 2), 0)</f>
        <v>18900</v>
      </c>
    </row>
    <row r="375" spans="1:4" ht="30" x14ac:dyDescent="0.25">
      <c r="A375" s="16"/>
      <c r="B375" s="12" t="s">
        <v>44</v>
      </c>
      <c r="C375" s="13">
        <v>18900</v>
      </c>
      <c r="D375" s="13">
        <v>18900</v>
      </c>
    </row>
    <row r="376" spans="1:4" ht="30" x14ac:dyDescent="0.25">
      <c r="A376" s="16"/>
      <c r="B376" s="12" t="s">
        <v>98</v>
      </c>
      <c r="C376" s="13">
        <f>IFERROR(ROUND(C377, 2), 0)</f>
        <v>21948</v>
      </c>
      <c r="D376" s="13">
        <f>IFERROR(ROUND(D377, 2), 0)</f>
        <v>21948</v>
      </c>
    </row>
    <row r="377" spans="1:4" ht="30" x14ac:dyDescent="0.25">
      <c r="A377" s="16"/>
      <c r="B377" s="12" t="s">
        <v>44</v>
      </c>
      <c r="C377" s="13">
        <v>21948</v>
      </c>
      <c r="D377" s="13">
        <v>21948</v>
      </c>
    </row>
    <row r="378" spans="1:4" ht="15" x14ac:dyDescent="0.25">
      <c r="A378" s="16"/>
      <c r="B378" s="12" t="s">
        <v>99</v>
      </c>
      <c r="C378" s="13">
        <f>IFERROR(ROUND(C379, 2), 0)</f>
        <v>21300</v>
      </c>
      <c r="D378" s="13">
        <f>IFERROR(ROUND(D379, 2), 0)</f>
        <v>21300</v>
      </c>
    </row>
    <row r="379" spans="1:4" ht="30" x14ac:dyDescent="0.25">
      <c r="A379" s="16"/>
      <c r="B379" s="12" t="s">
        <v>44</v>
      </c>
      <c r="C379" s="13">
        <v>21300</v>
      </c>
      <c r="D379" s="13">
        <v>21300</v>
      </c>
    </row>
    <row r="380" spans="1:4" ht="30" x14ac:dyDescent="0.25">
      <c r="A380" s="16"/>
      <c r="B380" s="12" t="s">
        <v>247</v>
      </c>
      <c r="C380" s="13">
        <f>IFERROR(ROUND(C381, 2), 0)</f>
        <v>39</v>
      </c>
      <c r="D380" s="13">
        <f>IFERROR(ROUND(D381, 2), 0)</f>
        <v>33</v>
      </c>
    </row>
    <row r="381" spans="1:4" ht="30" x14ac:dyDescent="0.25">
      <c r="A381" s="16"/>
      <c r="B381" s="12" t="s">
        <v>44</v>
      </c>
      <c r="C381" s="13">
        <v>39</v>
      </c>
      <c r="D381" s="13">
        <v>33</v>
      </c>
    </row>
    <row r="382" spans="1:4" ht="30" x14ac:dyDescent="0.25">
      <c r="A382" s="16"/>
      <c r="B382" s="12" t="s">
        <v>100</v>
      </c>
      <c r="C382" s="13">
        <f>IFERROR(ROUND(C383, 2), 0)</f>
        <v>28321</v>
      </c>
      <c r="D382" s="13">
        <f>IFERROR(ROUND(D383, 2), 0)</f>
        <v>28321</v>
      </c>
    </row>
    <row r="383" spans="1:4" ht="30" x14ac:dyDescent="0.25">
      <c r="A383" s="16"/>
      <c r="B383" s="12" t="s">
        <v>44</v>
      </c>
      <c r="C383" s="13">
        <v>28321</v>
      </c>
      <c r="D383" s="13">
        <v>28321</v>
      </c>
    </row>
    <row r="384" spans="1:4" ht="15" x14ac:dyDescent="0.25">
      <c r="A384" s="16"/>
      <c r="B384" s="12" t="s">
        <v>101</v>
      </c>
      <c r="C384" s="13">
        <f>IFERROR(ROUND(SUM(C385:C386), 2), 0)</f>
        <v>41780</v>
      </c>
      <c r="D384" s="13">
        <f>IFERROR(ROUND(SUM(D385:D386), 2), 0)</f>
        <v>41780</v>
      </c>
    </row>
    <row r="385" spans="1:4" ht="15" customHeight="1" x14ac:dyDescent="0.25">
      <c r="A385" s="16"/>
      <c r="B385" s="12" t="s">
        <v>1</v>
      </c>
      <c r="C385" s="13">
        <v>1080</v>
      </c>
      <c r="D385" s="13">
        <v>1080</v>
      </c>
    </row>
    <row r="386" spans="1:4" ht="30" x14ac:dyDescent="0.25">
      <c r="A386" s="16"/>
      <c r="B386" s="12" t="s">
        <v>44</v>
      </c>
      <c r="C386" s="13">
        <v>40700</v>
      </c>
      <c r="D386" s="13">
        <v>40700</v>
      </c>
    </row>
    <row r="387" spans="1:4" ht="30" x14ac:dyDescent="0.25">
      <c r="A387" s="16"/>
      <c r="B387" s="12" t="s">
        <v>102</v>
      </c>
      <c r="C387" s="13">
        <f>IFERROR(ROUND(C388, 2), 0)</f>
        <v>5000</v>
      </c>
      <c r="D387" s="13">
        <f>IFERROR(ROUND(D388, 2), 0)</f>
        <v>4383</v>
      </c>
    </row>
    <row r="388" spans="1:4" ht="30" x14ac:dyDescent="0.25">
      <c r="A388" s="16"/>
      <c r="B388" s="12" t="s">
        <v>44</v>
      </c>
      <c r="C388" s="13">
        <v>5000</v>
      </c>
      <c r="D388" s="13">
        <v>4383</v>
      </c>
    </row>
    <row r="389" spans="1:4" ht="15" customHeight="1" x14ac:dyDescent="0.25">
      <c r="A389" s="16"/>
      <c r="B389" s="12" t="s">
        <v>103</v>
      </c>
      <c r="C389" s="13">
        <f>IFERROR(ROUND(C390, 2), 0)</f>
        <v>8000</v>
      </c>
      <c r="D389" s="13">
        <f>IFERROR(ROUND(D390, 2), 0)</f>
        <v>8000</v>
      </c>
    </row>
    <row r="390" spans="1:4" ht="30" x14ac:dyDescent="0.25">
      <c r="A390" s="16"/>
      <c r="B390" s="12" t="s">
        <v>44</v>
      </c>
      <c r="C390" s="13">
        <v>8000</v>
      </c>
      <c r="D390" s="13">
        <v>8000</v>
      </c>
    </row>
    <row r="391" spans="1:4" ht="15" x14ac:dyDescent="0.25">
      <c r="A391" s="16"/>
      <c r="B391" s="12" t="s">
        <v>104</v>
      </c>
      <c r="C391" s="13">
        <v>212532</v>
      </c>
      <c r="D391" s="13">
        <v>212527</v>
      </c>
    </row>
    <row r="392" spans="1:4" ht="30" x14ac:dyDescent="0.25">
      <c r="A392" s="16"/>
      <c r="B392" s="12" t="s">
        <v>44</v>
      </c>
      <c r="C392" s="13">
        <v>212500</v>
      </c>
      <c r="D392" s="13">
        <v>212501</v>
      </c>
    </row>
    <row r="393" spans="1:4" ht="15" x14ac:dyDescent="0.25">
      <c r="A393" s="16"/>
      <c r="B393" s="12" t="s">
        <v>105</v>
      </c>
      <c r="C393" s="13">
        <f>IFERROR(ROUND(C394, 2), 0)</f>
        <v>12600</v>
      </c>
      <c r="D393" s="13">
        <f>IFERROR(ROUND(D394, 2), 0)</f>
        <v>12600</v>
      </c>
    </row>
    <row r="394" spans="1:4" ht="30" x14ac:dyDescent="0.25">
      <c r="A394" s="16"/>
      <c r="B394" s="12" t="s">
        <v>44</v>
      </c>
      <c r="C394" s="13">
        <v>12600</v>
      </c>
      <c r="D394" s="13">
        <v>12600</v>
      </c>
    </row>
    <row r="395" spans="1:4" ht="15" x14ac:dyDescent="0.25">
      <c r="A395" s="16"/>
      <c r="B395" s="12" t="s">
        <v>106</v>
      </c>
      <c r="C395" s="13">
        <f>IFERROR(ROUND(C396, 2), 0)</f>
        <v>24500</v>
      </c>
      <c r="D395" s="13">
        <f>IFERROR(ROUND(D396, 2), 0)</f>
        <v>24500</v>
      </c>
    </row>
    <row r="396" spans="1:4" ht="30" x14ac:dyDescent="0.25">
      <c r="A396" s="16"/>
      <c r="B396" s="12" t="s">
        <v>44</v>
      </c>
      <c r="C396" s="13">
        <v>24500</v>
      </c>
      <c r="D396" s="13">
        <v>24500</v>
      </c>
    </row>
    <row r="397" spans="1:4" ht="15" x14ac:dyDescent="0.25">
      <c r="A397" s="16"/>
      <c r="B397" s="12" t="s">
        <v>109</v>
      </c>
      <c r="C397" s="13">
        <f>IFERROR(ROUND(C398, 2), 0)</f>
        <v>30200</v>
      </c>
      <c r="D397" s="13">
        <f>IFERROR(ROUND(D398, 2), 0)</f>
        <v>0</v>
      </c>
    </row>
    <row r="398" spans="1:4" ht="15" customHeight="1" x14ac:dyDescent="0.25">
      <c r="A398" s="16"/>
      <c r="B398" s="12" t="s">
        <v>1</v>
      </c>
      <c r="C398" s="13">
        <v>30200</v>
      </c>
      <c r="D398" s="13">
        <v>0</v>
      </c>
    </row>
    <row r="399" spans="1:4" ht="15" x14ac:dyDescent="0.25">
      <c r="A399" s="16"/>
      <c r="B399" s="12" t="s">
        <v>111</v>
      </c>
      <c r="C399" s="13">
        <f>IFERROR(ROUND(SUM(C400:C401), 2), 0)</f>
        <v>100700</v>
      </c>
      <c r="D399" s="13">
        <f>IFERROR(ROUND(SUM(D400:D401), 2), 0)</f>
        <v>67978</v>
      </c>
    </row>
    <row r="400" spans="1:4" ht="15" customHeight="1" x14ac:dyDescent="0.25">
      <c r="A400" s="16"/>
      <c r="B400" s="12" t="s">
        <v>1</v>
      </c>
      <c r="C400" s="13">
        <v>51200</v>
      </c>
      <c r="D400" s="13">
        <v>50538</v>
      </c>
    </row>
    <row r="401" spans="1:4" ht="15" x14ac:dyDescent="0.25">
      <c r="A401" s="16"/>
      <c r="B401" s="12" t="s">
        <v>7</v>
      </c>
      <c r="C401" s="13">
        <v>49500</v>
      </c>
      <c r="D401" s="13">
        <v>17440</v>
      </c>
    </row>
    <row r="402" spans="1:4" ht="15" x14ac:dyDescent="0.25">
      <c r="A402" s="16"/>
      <c r="B402" s="12" t="s">
        <v>112</v>
      </c>
      <c r="C402" s="13">
        <f>IFERROR(ROUND(C403, 2), 0)</f>
        <v>34500</v>
      </c>
      <c r="D402" s="13">
        <f>IFERROR(ROUND(D403, 2), 0)</f>
        <v>27065</v>
      </c>
    </row>
    <row r="403" spans="1:4" ht="15" customHeight="1" x14ac:dyDescent="0.25">
      <c r="A403" s="16"/>
      <c r="B403" s="12" t="s">
        <v>1</v>
      </c>
      <c r="C403" s="13">
        <v>34500</v>
      </c>
      <c r="D403" s="13">
        <v>27065</v>
      </c>
    </row>
    <row r="404" spans="1:4" ht="30" x14ac:dyDescent="0.25">
      <c r="A404" s="16"/>
      <c r="B404" s="12" t="s">
        <v>113</v>
      </c>
      <c r="C404" s="13">
        <f>IFERROR(ROUND(C405, 2), 0)</f>
        <v>4972</v>
      </c>
      <c r="D404" s="13">
        <f>IFERROR(ROUND(D405, 2), 0)</f>
        <v>4972</v>
      </c>
    </row>
    <row r="405" spans="1:4" ht="15" customHeight="1" x14ac:dyDescent="0.25">
      <c r="A405" s="16"/>
      <c r="B405" s="12" t="s">
        <v>1</v>
      </c>
      <c r="C405" s="13">
        <v>4972</v>
      </c>
      <c r="D405" s="13">
        <v>4972</v>
      </c>
    </row>
    <row r="406" spans="1:4" ht="29.25" x14ac:dyDescent="0.25">
      <c r="A406" s="16"/>
      <c r="B406" s="10" t="s">
        <v>236</v>
      </c>
      <c r="C406" s="11">
        <f>IFERROR(ROUND(C407+C409+C411+C413+C416+C418+C421+C424+C426+C428+C430, 2), 0)</f>
        <v>1118722</v>
      </c>
      <c r="D406" s="11">
        <f>IFERROR(ROUND(D407+D409+D411+D413+D416+D418+D421+D424+D426+D428+D430, 2), 0)</f>
        <v>960540</v>
      </c>
    </row>
    <row r="407" spans="1:4" ht="15" x14ac:dyDescent="0.25">
      <c r="A407" s="16"/>
      <c r="B407" s="12" t="s">
        <v>114</v>
      </c>
      <c r="C407" s="13">
        <f>IFERROR(ROUND(C408, 2), 0)</f>
        <v>20431</v>
      </c>
      <c r="D407" s="13">
        <f>IFERROR(ROUND(D408, 2), 0)</f>
        <v>17042</v>
      </c>
    </row>
    <row r="408" spans="1:4" ht="15" customHeight="1" x14ac:dyDescent="0.25">
      <c r="A408" s="16"/>
      <c r="B408" s="12" t="s">
        <v>1</v>
      </c>
      <c r="C408" s="13">
        <v>20431</v>
      </c>
      <c r="D408" s="13">
        <v>17042</v>
      </c>
    </row>
    <row r="409" spans="1:4" ht="15" x14ac:dyDescent="0.25">
      <c r="A409" s="16"/>
      <c r="B409" s="12" t="s">
        <v>115</v>
      </c>
      <c r="C409" s="13">
        <f>IFERROR(ROUND(C410, 2), 0)</f>
        <v>75000</v>
      </c>
      <c r="D409" s="13">
        <f>IFERROR(ROUND(D410, 2), 0)</f>
        <v>46482</v>
      </c>
    </row>
    <row r="410" spans="1:4" ht="15" customHeight="1" x14ac:dyDescent="0.25">
      <c r="A410" s="16"/>
      <c r="B410" s="12" t="s">
        <v>1</v>
      </c>
      <c r="C410" s="13">
        <v>75000</v>
      </c>
      <c r="D410" s="13">
        <v>46482</v>
      </c>
    </row>
    <row r="411" spans="1:4" ht="15" x14ac:dyDescent="0.25">
      <c r="A411" s="16"/>
      <c r="B411" s="12" t="s">
        <v>116</v>
      </c>
      <c r="C411" s="13">
        <f>IFERROR(ROUND(C412, 2), 0)</f>
        <v>5300</v>
      </c>
      <c r="D411" s="13">
        <f>IFERROR(ROUND(D412, 2), 0)</f>
        <v>5290</v>
      </c>
    </row>
    <row r="412" spans="1:4" ht="15" customHeight="1" x14ac:dyDescent="0.25">
      <c r="A412" s="16"/>
      <c r="B412" s="12" t="s">
        <v>1</v>
      </c>
      <c r="C412" s="13">
        <v>5300</v>
      </c>
      <c r="D412" s="13">
        <v>5290</v>
      </c>
    </row>
    <row r="413" spans="1:4" ht="15" x14ac:dyDescent="0.25">
      <c r="A413" s="16"/>
      <c r="B413" s="12" t="s">
        <v>117</v>
      </c>
      <c r="C413" s="13">
        <f>IFERROR(ROUND(C414+C415, 2), 0)</f>
        <v>208200</v>
      </c>
      <c r="D413" s="13">
        <f>IFERROR(ROUND(D414+D415, 2), 0)</f>
        <v>207000</v>
      </c>
    </row>
    <row r="414" spans="1:4" ht="15" customHeight="1" x14ac:dyDescent="0.25">
      <c r="A414" s="16"/>
      <c r="B414" s="12" t="s">
        <v>1</v>
      </c>
      <c r="C414" s="13">
        <v>1200</v>
      </c>
      <c r="D414" s="13">
        <v>0</v>
      </c>
    </row>
    <row r="415" spans="1:4" ht="30" x14ac:dyDescent="0.25">
      <c r="A415" s="16"/>
      <c r="B415" s="12" t="s">
        <v>44</v>
      </c>
      <c r="C415" s="13">
        <v>207000</v>
      </c>
      <c r="D415" s="13">
        <v>207000</v>
      </c>
    </row>
    <row r="416" spans="1:4" ht="30" x14ac:dyDescent="0.25">
      <c r="A416" s="16"/>
      <c r="B416" s="12" t="s">
        <v>118</v>
      </c>
      <c r="C416" s="13">
        <f>IFERROR(ROUND(C417, 2), 0)</f>
        <v>87390</v>
      </c>
      <c r="D416" s="13">
        <f>IFERROR(ROUND(D417, 2), 0)</f>
        <v>49300</v>
      </c>
    </row>
    <row r="417" spans="1:4" ht="15" x14ac:dyDescent="0.25">
      <c r="A417" s="16"/>
      <c r="B417" s="12" t="s">
        <v>119</v>
      </c>
      <c r="C417" s="27">
        <v>87390</v>
      </c>
      <c r="D417" s="27">
        <v>49300</v>
      </c>
    </row>
    <row r="418" spans="1:4" ht="30" x14ac:dyDescent="0.25">
      <c r="A418" s="16"/>
      <c r="B418" s="12" t="s">
        <v>120</v>
      </c>
      <c r="C418" s="13">
        <f>IFERROR(ROUND(SUM(C419:C420), 2), 0)</f>
        <v>597891</v>
      </c>
      <c r="D418" s="13">
        <f>IFERROR(ROUND(SUM(D419:D420), 2), 0)</f>
        <v>564249</v>
      </c>
    </row>
    <row r="419" spans="1:4" ht="15" customHeight="1" x14ac:dyDescent="0.25">
      <c r="A419" s="16"/>
      <c r="B419" s="12" t="s">
        <v>1</v>
      </c>
      <c r="C419" s="13">
        <v>25591</v>
      </c>
      <c r="D419" s="13">
        <v>25590</v>
      </c>
    </row>
    <row r="420" spans="1:4" ht="15" x14ac:dyDescent="0.25">
      <c r="A420" s="16"/>
      <c r="B420" s="12" t="s">
        <v>121</v>
      </c>
      <c r="C420" s="13">
        <v>572300</v>
      </c>
      <c r="D420" s="13">
        <v>538659</v>
      </c>
    </row>
    <row r="421" spans="1:4" ht="15" x14ac:dyDescent="0.25">
      <c r="A421" s="16"/>
      <c r="B421" s="12" t="s">
        <v>122</v>
      </c>
      <c r="C421" s="13">
        <f>IFERROR(ROUND(SUM(C422:C423), 2), 0)</f>
        <v>43100</v>
      </c>
      <c r="D421" s="13">
        <f>IFERROR(ROUND(SUM(D422:D423), 2), 0)</f>
        <v>1428</v>
      </c>
    </row>
    <row r="422" spans="1:4" ht="15" customHeight="1" x14ac:dyDescent="0.25">
      <c r="A422" s="16"/>
      <c r="B422" s="12" t="s">
        <v>1</v>
      </c>
      <c r="C422" s="13">
        <v>1600</v>
      </c>
      <c r="D422" s="13">
        <v>1428</v>
      </c>
    </row>
    <row r="423" spans="1:4" ht="15" x14ac:dyDescent="0.25">
      <c r="A423" s="16"/>
      <c r="B423" s="12" t="s">
        <v>123</v>
      </c>
      <c r="C423" s="13">
        <v>41500</v>
      </c>
      <c r="D423" s="13">
        <v>0</v>
      </c>
    </row>
    <row r="424" spans="1:4" ht="15" x14ac:dyDescent="0.25">
      <c r="A424" s="16"/>
      <c r="B424" s="12" t="s">
        <v>124</v>
      </c>
      <c r="C424" s="13">
        <f>IFERROR(ROUND(C425, 2), 0)</f>
        <v>5000</v>
      </c>
      <c r="D424" s="13">
        <f>IFERROR(ROUND(D425, 2), 0)</f>
        <v>5000</v>
      </c>
    </row>
    <row r="425" spans="1:4" ht="15" customHeight="1" x14ac:dyDescent="0.25">
      <c r="A425" s="16"/>
      <c r="B425" s="12" t="s">
        <v>1</v>
      </c>
      <c r="C425" s="13">
        <v>5000</v>
      </c>
      <c r="D425" s="13">
        <v>5000</v>
      </c>
    </row>
    <row r="426" spans="1:4" ht="30" x14ac:dyDescent="0.25">
      <c r="A426" s="16"/>
      <c r="B426" s="12" t="s">
        <v>125</v>
      </c>
      <c r="C426" s="13">
        <f>IFERROR(ROUND(C427, 2), 0)</f>
        <v>41500</v>
      </c>
      <c r="D426" s="13">
        <f>IFERROR(ROUND(D427, 2), 0)</f>
        <v>33769</v>
      </c>
    </row>
    <row r="427" spans="1:4" ht="15" customHeight="1" x14ac:dyDescent="0.25">
      <c r="A427" s="16"/>
      <c r="B427" s="12" t="s">
        <v>1</v>
      </c>
      <c r="C427" s="13">
        <v>41500</v>
      </c>
      <c r="D427" s="13">
        <v>33769</v>
      </c>
    </row>
    <row r="428" spans="1:4" ht="15" x14ac:dyDescent="0.25">
      <c r="A428" s="16"/>
      <c r="B428" s="12" t="s">
        <v>126</v>
      </c>
      <c r="C428" s="13">
        <f>IFERROR(ROUND(C429, 2), 0)</f>
        <v>2000</v>
      </c>
      <c r="D428" s="13">
        <f>IFERROR(ROUND(D429, 2), 0)</f>
        <v>2000</v>
      </c>
    </row>
    <row r="429" spans="1:4" ht="15" customHeight="1" x14ac:dyDescent="0.25">
      <c r="A429" s="16"/>
      <c r="B429" s="12" t="s">
        <v>1</v>
      </c>
      <c r="C429" s="13">
        <v>2000</v>
      </c>
      <c r="D429" s="13">
        <v>2000</v>
      </c>
    </row>
    <row r="430" spans="1:4" ht="30" x14ac:dyDescent="0.25">
      <c r="A430" s="16"/>
      <c r="B430" s="12" t="s">
        <v>127</v>
      </c>
      <c r="C430" s="13">
        <f>IFERROR(ROUND(C431, 2), 0)</f>
        <v>32910</v>
      </c>
      <c r="D430" s="13">
        <f>IFERROR(ROUND(D431, 2), 0)</f>
        <v>28980</v>
      </c>
    </row>
    <row r="431" spans="1:4" ht="15" customHeight="1" x14ac:dyDescent="0.25">
      <c r="A431" s="16"/>
      <c r="B431" s="12" t="s">
        <v>1</v>
      </c>
      <c r="C431" s="13">
        <v>32910</v>
      </c>
      <c r="D431" s="13">
        <v>28980</v>
      </c>
    </row>
    <row r="432" spans="1:4" ht="15" x14ac:dyDescent="0.25">
      <c r="A432" s="16"/>
      <c r="B432" s="10" t="s">
        <v>13</v>
      </c>
      <c r="C432" s="11">
        <f>IFERROR(ROUND(C433+C435+C437+C439+C441+C443+C445+C448+C450+C453+C455+C458+C461+C464+C466, 2), 0)</f>
        <v>4753203</v>
      </c>
      <c r="D432" s="11">
        <f>IFERROR(ROUND(D433+D435+D437+D439+D441+D443+D445+D448+D450+D453+D455+D458+D461+D464+D466, 2), 0)</f>
        <v>4497250</v>
      </c>
    </row>
    <row r="433" spans="1:4" ht="15" x14ac:dyDescent="0.25">
      <c r="A433" s="16"/>
      <c r="B433" s="12" t="s">
        <v>15</v>
      </c>
      <c r="C433" s="13">
        <f>IFERROR(ROUND(C434, 2), 0)</f>
        <v>715100</v>
      </c>
      <c r="D433" s="13">
        <f>IFERROR(ROUND(D434, 2), 0)</f>
        <v>711914</v>
      </c>
    </row>
    <row r="434" spans="1:4" ht="15" customHeight="1" x14ac:dyDescent="0.25">
      <c r="A434" s="16"/>
      <c r="B434" s="12" t="s">
        <v>1</v>
      </c>
      <c r="C434" s="13">
        <v>715100</v>
      </c>
      <c r="D434" s="13">
        <v>711914</v>
      </c>
    </row>
    <row r="435" spans="1:4" ht="15" x14ac:dyDescent="0.25">
      <c r="A435" s="16"/>
      <c r="B435" s="12" t="s">
        <v>128</v>
      </c>
      <c r="C435" s="13">
        <f>IFERROR(ROUND(C436, 2), 0)</f>
        <v>46780</v>
      </c>
      <c r="D435" s="13">
        <f>IFERROR(ROUND(D436, 2), 0)</f>
        <v>46780</v>
      </c>
    </row>
    <row r="436" spans="1:4" ht="15" customHeight="1" x14ac:dyDescent="0.25">
      <c r="A436" s="16"/>
      <c r="B436" s="12" t="s">
        <v>1</v>
      </c>
      <c r="C436" s="13">
        <v>46780</v>
      </c>
      <c r="D436" s="13">
        <v>46780</v>
      </c>
    </row>
    <row r="437" spans="1:4" ht="15" x14ac:dyDescent="0.25">
      <c r="A437" s="16"/>
      <c r="B437" s="12" t="s">
        <v>130</v>
      </c>
      <c r="C437" s="13">
        <f>IFERROR(ROUND(C438, 2), 0)</f>
        <v>401200</v>
      </c>
      <c r="D437" s="13">
        <f>IFERROR(ROUND(D438, 2), 0)</f>
        <v>401200</v>
      </c>
    </row>
    <row r="438" spans="1:4" ht="15" customHeight="1" x14ac:dyDescent="0.25">
      <c r="A438" s="16"/>
      <c r="B438" s="12" t="s">
        <v>1</v>
      </c>
      <c r="C438" s="13">
        <v>401200</v>
      </c>
      <c r="D438" s="13">
        <v>401200</v>
      </c>
    </row>
    <row r="439" spans="1:4" ht="30" x14ac:dyDescent="0.25">
      <c r="A439" s="16"/>
      <c r="B439" s="12" t="s">
        <v>131</v>
      </c>
      <c r="C439" s="13">
        <f>IFERROR(ROUND(C440, 2), 0)</f>
        <v>782506</v>
      </c>
      <c r="D439" s="13">
        <f>IFERROR(ROUND(D440, 2), 0)</f>
        <v>782506</v>
      </c>
    </row>
    <row r="440" spans="1:4" ht="15" customHeight="1" x14ac:dyDescent="0.25">
      <c r="A440" s="16"/>
      <c r="B440" s="12" t="s">
        <v>1</v>
      </c>
      <c r="C440" s="13">
        <v>782506</v>
      </c>
      <c r="D440" s="13">
        <v>782506</v>
      </c>
    </row>
    <row r="441" spans="1:4" ht="30" x14ac:dyDescent="0.25">
      <c r="A441" s="16"/>
      <c r="B441" s="12" t="s">
        <v>132</v>
      </c>
      <c r="C441" s="13">
        <f>IFERROR(ROUND(C442, 2), 0)</f>
        <v>89400</v>
      </c>
      <c r="D441" s="13">
        <f>IFERROR(ROUND(D442, 2), 0)</f>
        <v>89400</v>
      </c>
    </row>
    <row r="442" spans="1:4" ht="15" customHeight="1" x14ac:dyDescent="0.25">
      <c r="A442" s="16"/>
      <c r="B442" s="12" t="s">
        <v>1</v>
      </c>
      <c r="C442" s="13">
        <v>89400</v>
      </c>
      <c r="D442" s="13">
        <v>89400</v>
      </c>
    </row>
    <row r="443" spans="1:4" ht="30.75" customHeight="1" x14ac:dyDescent="0.25">
      <c r="A443" s="16"/>
      <c r="B443" s="12" t="s">
        <v>248</v>
      </c>
      <c r="C443" s="13">
        <f>IFERROR(ROUND(C444, 2), 0)</f>
        <v>200000</v>
      </c>
      <c r="D443" s="13">
        <f>IFERROR(ROUND(D444, 2), 0)</f>
        <v>200000</v>
      </c>
    </row>
    <row r="444" spans="1:4" ht="15" customHeight="1" x14ac:dyDescent="0.25">
      <c r="A444" s="16"/>
      <c r="B444" s="12" t="s">
        <v>1</v>
      </c>
      <c r="C444" s="13">
        <v>200000</v>
      </c>
      <c r="D444" s="13">
        <v>200000</v>
      </c>
    </row>
    <row r="445" spans="1:4" ht="15" x14ac:dyDescent="0.25">
      <c r="A445" s="16"/>
      <c r="B445" s="12" t="s">
        <v>133</v>
      </c>
      <c r="C445" s="13">
        <f>IFERROR(ROUND(SUM(C446:C447), 2), 0)</f>
        <v>98897</v>
      </c>
      <c r="D445" s="13">
        <f>IFERROR(ROUND(SUM(D446:D447), 2), 0)</f>
        <v>97721</v>
      </c>
    </row>
    <row r="446" spans="1:4" ht="15" customHeight="1" x14ac:dyDescent="0.25">
      <c r="A446" s="16"/>
      <c r="B446" s="12" t="s">
        <v>1</v>
      </c>
      <c r="C446" s="13">
        <v>56430</v>
      </c>
      <c r="D446" s="13">
        <v>55270</v>
      </c>
    </row>
    <row r="447" spans="1:4" ht="15" x14ac:dyDescent="0.25">
      <c r="A447" s="16"/>
      <c r="B447" s="12" t="s">
        <v>123</v>
      </c>
      <c r="C447" s="13">
        <v>42467</v>
      </c>
      <c r="D447" s="13">
        <v>42451</v>
      </c>
    </row>
    <row r="448" spans="1:4" ht="30" x14ac:dyDescent="0.25">
      <c r="A448" s="16"/>
      <c r="B448" s="12" t="s">
        <v>134</v>
      </c>
      <c r="C448" s="13">
        <f>IFERROR(ROUND(C449, 2), 0)</f>
        <v>90900</v>
      </c>
      <c r="D448" s="13">
        <f>IFERROR(ROUND(D449, 2), 0)</f>
        <v>90900</v>
      </c>
    </row>
    <row r="449" spans="1:4" ht="15" customHeight="1" x14ac:dyDescent="0.25">
      <c r="A449" s="16"/>
      <c r="B449" s="12" t="s">
        <v>1</v>
      </c>
      <c r="C449" s="13">
        <v>90900</v>
      </c>
      <c r="D449" s="13">
        <v>90900</v>
      </c>
    </row>
    <row r="450" spans="1:4" ht="15" customHeight="1" x14ac:dyDescent="0.25">
      <c r="A450" s="16"/>
      <c r="B450" s="12" t="s">
        <v>249</v>
      </c>
      <c r="C450" s="13">
        <f>IFERROR(ROUND(SUM(C451:C452), 2), 0)</f>
        <v>30990</v>
      </c>
      <c r="D450" s="13">
        <f>IFERROR(ROUND(SUM(D451:D452), 2), 0)</f>
        <v>22681</v>
      </c>
    </row>
    <row r="451" spans="1:4" ht="15" customHeight="1" x14ac:dyDescent="0.25">
      <c r="A451" s="16"/>
      <c r="B451" s="12" t="s">
        <v>34</v>
      </c>
      <c r="C451" s="13">
        <v>2513</v>
      </c>
      <c r="D451" s="13">
        <v>1839</v>
      </c>
    </row>
    <row r="452" spans="1:4" ht="15" customHeight="1" x14ac:dyDescent="0.25">
      <c r="A452" s="16"/>
      <c r="B452" s="12" t="s">
        <v>35</v>
      </c>
      <c r="C452" s="13">
        <v>28477</v>
      </c>
      <c r="D452" s="13">
        <v>20842</v>
      </c>
    </row>
    <row r="453" spans="1:4" ht="30" x14ac:dyDescent="0.25">
      <c r="A453" s="16"/>
      <c r="B453" s="12" t="s">
        <v>135</v>
      </c>
      <c r="C453" s="13">
        <f>IFERROR(ROUND(C454, 2), 0)</f>
        <v>51377</v>
      </c>
      <c r="D453" s="13">
        <f>IFERROR(ROUND(D454, 2), 0)</f>
        <v>48227</v>
      </c>
    </row>
    <row r="454" spans="1:4" ht="15" customHeight="1" x14ac:dyDescent="0.25">
      <c r="A454" s="16"/>
      <c r="B454" s="12" t="s">
        <v>1</v>
      </c>
      <c r="C454" s="13">
        <v>51377</v>
      </c>
      <c r="D454" s="13">
        <v>48227</v>
      </c>
    </row>
    <row r="455" spans="1:4" ht="15" x14ac:dyDescent="0.25">
      <c r="A455" s="16"/>
      <c r="B455" s="12" t="s">
        <v>136</v>
      </c>
      <c r="C455" s="13">
        <f>IFERROR(ROUND(SUM(C456:C457), 2), 0)</f>
        <v>20800</v>
      </c>
      <c r="D455" s="13">
        <f>IFERROR(ROUND(SUM(D456:D457), 2), 0)</f>
        <v>0</v>
      </c>
    </row>
    <row r="456" spans="1:4" ht="15" x14ac:dyDescent="0.25">
      <c r="A456" s="16"/>
      <c r="B456" s="12" t="s">
        <v>137</v>
      </c>
      <c r="C456" s="13">
        <v>14500</v>
      </c>
      <c r="D456" s="13">
        <v>0</v>
      </c>
    </row>
    <row r="457" spans="1:4" ht="15" x14ac:dyDescent="0.25">
      <c r="A457" s="16"/>
      <c r="B457" s="12" t="s">
        <v>138</v>
      </c>
      <c r="C457" s="13">
        <v>6300</v>
      </c>
      <c r="D457" s="13">
        <v>0</v>
      </c>
    </row>
    <row r="458" spans="1:4" ht="46.5" customHeight="1" x14ac:dyDescent="0.25">
      <c r="A458" s="16"/>
      <c r="B458" s="12" t="s">
        <v>139</v>
      </c>
      <c r="C458" s="13">
        <f>IFERROR(ROUND(SUM(C459:C460), 2), 0)</f>
        <v>122400</v>
      </c>
      <c r="D458" s="13">
        <f>IFERROR(ROUND(SUM(D459:D460), 2), 0)</f>
        <v>37214</v>
      </c>
    </row>
    <row r="459" spans="1:4" ht="15" x14ac:dyDescent="0.25">
      <c r="A459" s="16"/>
      <c r="B459" s="12" t="s">
        <v>34</v>
      </c>
      <c r="C459" s="13">
        <v>21300</v>
      </c>
      <c r="D459" s="13">
        <v>0</v>
      </c>
    </row>
    <row r="460" spans="1:4" ht="15" x14ac:dyDescent="0.25">
      <c r="A460" s="16"/>
      <c r="B460" s="12" t="s">
        <v>35</v>
      </c>
      <c r="C460" s="13">
        <v>101100</v>
      </c>
      <c r="D460" s="13">
        <v>37214</v>
      </c>
    </row>
    <row r="461" spans="1:4" ht="15" x14ac:dyDescent="0.25">
      <c r="A461" s="16"/>
      <c r="B461" s="12" t="s">
        <v>17</v>
      </c>
      <c r="C461" s="13">
        <f>IFERROR(ROUND(C462+C463, 2), 0)</f>
        <v>1844400</v>
      </c>
      <c r="D461" s="13">
        <f>IFERROR(ROUND(D462+D463, 2), 0)</f>
        <v>1840959</v>
      </c>
    </row>
    <row r="462" spans="1:4" ht="15" customHeight="1" x14ac:dyDescent="0.25">
      <c r="A462" s="16"/>
      <c r="B462" s="12" t="s">
        <v>1</v>
      </c>
      <c r="C462" s="13">
        <v>380000</v>
      </c>
      <c r="D462" s="13">
        <v>379989</v>
      </c>
    </row>
    <row r="463" spans="1:4" ht="15" customHeight="1" x14ac:dyDescent="0.25">
      <c r="A463" s="16"/>
      <c r="B463" s="12" t="s">
        <v>250</v>
      </c>
      <c r="C463" s="13">
        <v>1464400</v>
      </c>
      <c r="D463" s="13">
        <v>1460970</v>
      </c>
    </row>
    <row r="464" spans="1:4" ht="15" x14ac:dyDescent="0.25">
      <c r="A464" s="16"/>
      <c r="B464" s="12" t="s">
        <v>140</v>
      </c>
      <c r="C464" s="13">
        <f>IFERROR(ROUND(C465, 2), 0)</f>
        <v>52255</v>
      </c>
      <c r="D464" s="13">
        <f>IFERROR(ROUND(D465, 2), 0)</f>
        <v>52030</v>
      </c>
    </row>
    <row r="465" spans="1:4" ht="15" customHeight="1" x14ac:dyDescent="0.25">
      <c r="A465" s="16"/>
      <c r="B465" s="12" t="s">
        <v>1</v>
      </c>
      <c r="C465" s="13">
        <v>52255</v>
      </c>
      <c r="D465" s="13">
        <v>52030</v>
      </c>
    </row>
    <row r="466" spans="1:4" ht="30" x14ac:dyDescent="0.25">
      <c r="A466" s="16"/>
      <c r="B466" s="12" t="s">
        <v>141</v>
      </c>
      <c r="C466" s="13">
        <f>IFERROR(ROUND(C467, 2), 0)</f>
        <v>206198</v>
      </c>
      <c r="D466" s="13">
        <f>IFERROR(ROUND(D467, 2), 0)</f>
        <v>75718</v>
      </c>
    </row>
    <row r="467" spans="1:4" ht="15" customHeight="1" x14ac:dyDescent="0.25">
      <c r="A467" s="16"/>
      <c r="B467" s="12" t="s">
        <v>1</v>
      </c>
      <c r="C467" s="13">
        <v>206198</v>
      </c>
      <c r="D467" s="13">
        <v>75718</v>
      </c>
    </row>
    <row r="468" spans="1:4" ht="29.25" customHeight="1" x14ac:dyDescent="0.25">
      <c r="A468" s="16" t="s">
        <v>203</v>
      </c>
      <c r="B468" s="22" t="s">
        <v>220</v>
      </c>
      <c r="C468" s="23">
        <f>IFERROR(ROUND(C469+C478+C486, 2), 0)</f>
        <v>744033</v>
      </c>
      <c r="D468" s="23">
        <f>IFERROR(ROUND(D469+D478+D486, 2), 0)</f>
        <v>558092</v>
      </c>
    </row>
    <row r="469" spans="1:4" ht="30.75" customHeight="1" x14ac:dyDescent="0.25">
      <c r="A469" s="16"/>
      <c r="B469" s="24" t="s">
        <v>221</v>
      </c>
      <c r="C469" s="25">
        <f>IFERROR(ROUND(C470+C472+C474+C476, 2), 0)</f>
        <v>12970</v>
      </c>
      <c r="D469" s="25">
        <f>IFERROR(ROUND(D470+D472+D474+D476, 2), 0)</f>
        <v>0</v>
      </c>
    </row>
    <row r="470" spans="1:4" ht="15" customHeight="1" x14ac:dyDescent="0.25">
      <c r="A470" s="16"/>
      <c r="B470" s="19" t="s">
        <v>28</v>
      </c>
      <c r="C470" s="20">
        <f>IFERROR(ROUND(SUM(C471), 2), 0)</f>
        <v>0</v>
      </c>
      <c r="D470" s="20">
        <f>IFERROR(ROUND(SUM(D471), 2), 0)</f>
        <v>0</v>
      </c>
    </row>
    <row r="471" spans="1:4" ht="15" customHeight="1" x14ac:dyDescent="0.25">
      <c r="A471" s="16"/>
      <c r="B471" s="19" t="s">
        <v>1</v>
      </c>
      <c r="C471" s="20">
        <v>0</v>
      </c>
      <c r="D471" s="20">
        <v>0</v>
      </c>
    </row>
    <row r="472" spans="1:4" ht="15" customHeight="1" x14ac:dyDescent="0.25">
      <c r="A472" s="16"/>
      <c r="B472" s="19" t="s">
        <v>30</v>
      </c>
      <c r="C472" s="20">
        <f>IFERROR(ROUND(C473, 2), 0)</f>
        <v>8853</v>
      </c>
      <c r="D472" s="20">
        <f>IFERROR(ROUND(D473, 2), 0)</f>
        <v>0</v>
      </c>
    </row>
    <row r="473" spans="1:4" ht="15" customHeight="1" x14ac:dyDescent="0.25">
      <c r="A473" s="16"/>
      <c r="B473" s="19" t="s">
        <v>1</v>
      </c>
      <c r="C473" s="20">
        <v>8853</v>
      </c>
      <c r="D473" s="20">
        <v>0</v>
      </c>
    </row>
    <row r="474" spans="1:4" ht="15" customHeight="1" x14ac:dyDescent="0.25">
      <c r="A474" s="16"/>
      <c r="B474" s="19" t="s">
        <v>31</v>
      </c>
      <c r="C474" s="20">
        <f>IFERROR(ROUND(C475, 2), 0)</f>
        <v>0</v>
      </c>
      <c r="D474" s="20">
        <f>IFERROR(ROUND(D475, 2), 0)</f>
        <v>0</v>
      </c>
    </row>
    <row r="475" spans="1:4" ht="15" customHeight="1" x14ac:dyDescent="0.25">
      <c r="A475" s="16"/>
      <c r="B475" s="19" t="s">
        <v>232</v>
      </c>
      <c r="C475" s="20">
        <v>0</v>
      </c>
      <c r="D475" s="20">
        <v>0</v>
      </c>
    </row>
    <row r="476" spans="1:4" ht="15" customHeight="1" x14ac:dyDescent="0.25">
      <c r="A476" s="16"/>
      <c r="B476" s="19" t="s">
        <v>241</v>
      </c>
      <c r="C476" s="20">
        <f>IFERROR(ROUND(C477, 2), 0)</f>
        <v>4117</v>
      </c>
      <c r="D476" s="20">
        <f>IFERROR(ROUND(D477, 2), 0)</f>
        <v>0</v>
      </c>
    </row>
    <row r="477" spans="1:4" ht="15" customHeight="1" x14ac:dyDescent="0.25">
      <c r="A477" s="16"/>
      <c r="B477" s="12" t="s">
        <v>7</v>
      </c>
      <c r="C477" s="20">
        <v>4117</v>
      </c>
      <c r="D477" s="20">
        <v>0</v>
      </c>
    </row>
    <row r="478" spans="1:4" ht="30" customHeight="1" x14ac:dyDescent="0.25">
      <c r="A478" s="16"/>
      <c r="B478" s="10" t="s">
        <v>235</v>
      </c>
      <c r="C478" s="25">
        <f>IFERROR(ROUND(C479+C481+C483, 2), 0)</f>
        <v>726937</v>
      </c>
      <c r="D478" s="25">
        <f>IFERROR(ROUND(D479+D481+D483, 2), 0)</f>
        <v>558092</v>
      </c>
    </row>
    <row r="479" spans="1:4" ht="15" customHeight="1" x14ac:dyDescent="0.25">
      <c r="A479" s="16"/>
      <c r="B479" s="19" t="s">
        <v>107</v>
      </c>
      <c r="C479" s="20">
        <f>IFERROR(ROUND(C480, 2), 0)</f>
        <v>55000</v>
      </c>
      <c r="D479" s="20">
        <f>IFERROR(ROUND(D480, 2), 0)</f>
        <v>0</v>
      </c>
    </row>
    <row r="480" spans="1:4" ht="15" customHeight="1" x14ac:dyDescent="0.25">
      <c r="A480" s="16"/>
      <c r="B480" s="19" t="s">
        <v>222</v>
      </c>
      <c r="C480" s="20">
        <v>55000</v>
      </c>
      <c r="D480" s="20">
        <v>0</v>
      </c>
    </row>
    <row r="481" spans="1:4" ht="15" customHeight="1" x14ac:dyDescent="0.25">
      <c r="A481" s="16"/>
      <c r="B481" s="19" t="s">
        <v>108</v>
      </c>
      <c r="C481" s="20">
        <f>IFERROR(ROUND(C482, 2), 0)</f>
        <v>97437</v>
      </c>
      <c r="D481" s="20">
        <f>IFERROR(ROUND(D482, 2), 0)</f>
        <v>0</v>
      </c>
    </row>
    <row r="482" spans="1:4" ht="15" customHeight="1" x14ac:dyDescent="0.25">
      <c r="A482" s="16"/>
      <c r="B482" s="19" t="s">
        <v>1</v>
      </c>
      <c r="C482" s="20">
        <v>97437</v>
      </c>
      <c r="D482" s="20">
        <v>0</v>
      </c>
    </row>
    <row r="483" spans="1:4" ht="15" customHeight="1" x14ac:dyDescent="0.25">
      <c r="A483" s="16"/>
      <c r="B483" s="19" t="s">
        <v>110</v>
      </c>
      <c r="C483" s="20">
        <f>IFERROR(ROUND(SUM(C484:C485), 2), 0)</f>
        <v>574500</v>
      </c>
      <c r="D483" s="20">
        <f>IFERROR(ROUND(SUM(D484:D485), 2), 0)</f>
        <v>558092</v>
      </c>
    </row>
    <row r="484" spans="1:4" ht="15" customHeight="1" x14ac:dyDescent="0.25">
      <c r="A484" s="16"/>
      <c r="B484" s="19" t="s">
        <v>1</v>
      </c>
      <c r="C484" s="20">
        <v>574000</v>
      </c>
      <c r="D484" s="20">
        <v>557748</v>
      </c>
    </row>
    <row r="485" spans="1:4" ht="15" customHeight="1" x14ac:dyDescent="0.25">
      <c r="A485" s="16"/>
      <c r="B485" s="19" t="s">
        <v>3</v>
      </c>
      <c r="C485" s="20">
        <v>500</v>
      </c>
      <c r="D485" s="20">
        <v>344</v>
      </c>
    </row>
    <row r="486" spans="1:4" ht="15" customHeight="1" x14ac:dyDescent="0.25">
      <c r="A486" s="16"/>
      <c r="B486" s="24" t="s">
        <v>13</v>
      </c>
      <c r="C486" s="25">
        <f>IFERROR(ROUND(C487:C487, 2), 0)</f>
        <v>4126</v>
      </c>
      <c r="D486" s="25">
        <f>IFERROR(ROUND(D487:D487, 2), 0)</f>
        <v>0</v>
      </c>
    </row>
    <row r="487" spans="1:4" ht="15" customHeight="1" x14ac:dyDescent="0.25">
      <c r="A487" s="16"/>
      <c r="B487" s="19" t="s">
        <v>129</v>
      </c>
      <c r="C487" s="20">
        <f>IFERROR(ROUND(C488, 2), 0)</f>
        <v>4126</v>
      </c>
      <c r="D487" s="20">
        <f>IFERROR(ROUND(D488, 2), 0)</f>
        <v>0</v>
      </c>
    </row>
    <row r="488" spans="1:4" ht="15" customHeight="1" x14ac:dyDescent="0.25">
      <c r="A488" s="16"/>
      <c r="B488" s="19" t="s">
        <v>1</v>
      </c>
      <c r="C488" s="20">
        <v>4126</v>
      </c>
      <c r="D488" s="20">
        <v>0</v>
      </c>
    </row>
    <row r="489" spans="1:4" x14ac:dyDescent="0.25">
      <c r="A489" s="16" t="s">
        <v>204</v>
      </c>
      <c r="B489" s="21" t="s">
        <v>206</v>
      </c>
      <c r="C489" s="9">
        <f>IFERROR(ROUND(C490+C505, 2), 0)</f>
        <v>659028</v>
      </c>
      <c r="D489" s="9">
        <f>IFERROR(ROUND(D490+D505, 2), 0)</f>
        <v>644887</v>
      </c>
    </row>
    <row r="490" spans="1:4" ht="29.25" x14ac:dyDescent="0.25">
      <c r="A490" s="16"/>
      <c r="B490" s="24" t="s">
        <v>27</v>
      </c>
      <c r="C490" s="11">
        <f>IFERROR(ROUND(C491, 2), 0)</f>
        <v>651528</v>
      </c>
      <c r="D490" s="11">
        <f>IFERROR(ROUND(D491, 2), 0)</f>
        <v>638031</v>
      </c>
    </row>
    <row r="491" spans="1:4" ht="30" x14ac:dyDescent="0.25">
      <c r="A491" s="16"/>
      <c r="B491" s="12" t="s">
        <v>142</v>
      </c>
      <c r="C491" s="13">
        <f>IFERROR(ROUND(SUM(C492:C504), 2), 0)</f>
        <v>651528</v>
      </c>
      <c r="D491" s="13">
        <f>IFERROR(ROUND(SUM(D492:D504), 2), 0)</f>
        <v>638031</v>
      </c>
    </row>
    <row r="492" spans="1:4" ht="15" customHeight="1" x14ac:dyDescent="0.25">
      <c r="A492" s="16"/>
      <c r="B492" s="12" t="s">
        <v>1</v>
      </c>
      <c r="C492" s="13">
        <v>74308</v>
      </c>
      <c r="D492" s="13">
        <v>74266</v>
      </c>
    </row>
    <row r="493" spans="1:4" ht="15" x14ac:dyDescent="0.25">
      <c r="A493" s="16"/>
      <c r="B493" s="12" t="s">
        <v>143</v>
      </c>
      <c r="C493" s="13">
        <v>186201</v>
      </c>
      <c r="D493" s="13">
        <v>185082</v>
      </c>
    </row>
    <row r="494" spans="1:4" ht="30" x14ac:dyDescent="0.25">
      <c r="A494" s="16"/>
      <c r="B494" s="12" t="s">
        <v>144</v>
      </c>
      <c r="C494" s="13">
        <v>54900</v>
      </c>
      <c r="D494" s="13">
        <v>54862</v>
      </c>
    </row>
    <row r="495" spans="1:4" ht="15" x14ac:dyDescent="0.25">
      <c r="A495" s="16"/>
      <c r="B495" s="12" t="s">
        <v>145</v>
      </c>
      <c r="C495" s="13">
        <v>5800</v>
      </c>
      <c r="D495" s="13">
        <v>5738</v>
      </c>
    </row>
    <row r="496" spans="1:4" ht="15" x14ac:dyDescent="0.25">
      <c r="A496" s="16"/>
      <c r="B496" s="12" t="s">
        <v>162</v>
      </c>
      <c r="C496" s="13">
        <v>1004</v>
      </c>
      <c r="D496" s="13">
        <v>1004</v>
      </c>
    </row>
    <row r="497" spans="1:4" ht="15" x14ac:dyDescent="0.25">
      <c r="A497" s="16"/>
      <c r="B497" s="12" t="s">
        <v>2</v>
      </c>
      <c r="C497" s="13">
        <v>38000</v>
      </c>
      <c r="D497" s="13">
        <v>36797</v>
      </c>
    </row>
    <row r="498" spans="1:4" ht="30" x14ac:dyDescent="0.25">
      <c r="A498" s="16"/>
      <c r="B498" s="12" t="s">
        <v>3</v>
      </c>
      <c r="C498" s="13">
        <v>300</v>
      </c>
      <c r="D498" s="13">
        <v>300</v>
      </c>
    </row>
    <row r="499" spans="1:4" ht="30" x14ac:dyDescent="0.25">
      <c r="A499" s="16"/>
      <c r="B499" s="12" t="s">
        <v>146</v>
      </c>
      <c r="C499" s="13">
        <v>48200</v>
      </c>
      <c r="D499" s="13">
        <v>37877</v>
      </c>
    </row>
    <row r="500" spans="1:4" ht="15" x14ac:dyDescent="0.25">
      <c r="A500" s="16"/>
      <c r="B500" s="12" t="s">
        <v>147</v>
      </c>
      <c r="C500" s="13">
        <v>165176</v>
      </c>
      <c r="D500" s="13">
        <v>165175</v>
      </c>
    </row>
    <row r="501" spans="1:4" ht="15" x14ac:dyDescent="0.25">
      <c r="A501" s="16"/>
      <c r="B501" s="12" t="s">
        <v>148</v>
      </c>
      <c r="C501" s="13">
        <v>25550</v>
      </c>
      <c r="D501" s="13">
        <v>25550</v>
      </c>
    </row>
    <row r="502" spans="1:4" ht="15" x14ac:dyDescent="0.25">
      <c r="A502" s="16"/>
      <c r="B502" s="12" t="s">
        <v>149</v>
      </c>
      <c r="C502" s="13">
        <v>12900</v>
      </c>
      <c r="D502" s="13">
        <v>12900</v>
      </c>
    </row>
    <row r="503" spans="1:4" ht="15" x14ac:dyDescent="0.25">
      <c r="A503" s="16"/>
      <c r="B503" s="12" t="s">
        <v>150</v>
      </c>
      <c r="C503" s="13">
        <v>17600</v>
      </c>
      <c r="D503" s="13">
        <v>17600</v>
      </c>
    </row>
    <row r="504" spans="1:4" ht="15" x14ac:dyDescent="0.25">
      <c r="A504" s="16"/>
      <c r="B504" s="12" t="s">
        <v>7</v>
      </c>
      <c r="C504" s="13">
        <v>21589</v>
      </c>
      <c r="D504" s="13">
        <v>20880</v>
      </c>
    </row>
    <row r="505" spans="1:4" ht="29.25" x14ac:dyDescent="0.25">
      <c r="A505" s="16"/>
      <c r="B505" s="10" t="s">
        <v>9</v>
      </c>
      <c r="C505" s="11">
        <f>IFERROR(ROUND(C506, 2), 0)</f>
        <v>7500</v>
      </c>
      <c r="D505" s="11">
        <f>IFERROR(ROUND(D506, 2), 0)</f>
        <v>6856</v>
      </c>
    </row>
    <row r="506" spans="1:4" ht="15" x14ac:dyDescent="0.25">
      <c r="A506" s="16"/>
      <c r="B506" s="12" t="s">
        <v>151</v>
      </c>
      <c r="C506" s="13">
        <f>IFERROR(ROUND(C507, 2), 0)</f>
        <v>7500</v>
      </c>
      <c r="D506" s="13">
        <f>IFERROR(ROUND(D507, 2), 0)</f>
        <v>6856</v>
      </c>
    </row>
    <row r="507" spans="1:4" ht="30" x14ac:dyDescent="0.25">
      <c r="A507" s="16"/>
      <c r="B507" s="12" t="s">
        <v>44</v>
      </c>
      <c r="C507" s="13">
        <v>7500</v>
      </c>
      <c r="D507" s="13">
        <v>6856</v>
      </c>
    </row>
    <row r="508" spans="1:4" x14ac:dyDescent="0.25">
      <c r="A508" s="16" t="s">
        <v>200</v>
      </c>
      <c r="B508" s="8" t="s">
        <v>207</v>
      </c>
      <c r="C508" s="9">
        <f>IFERROR(ROUND(C509, 2), 0)</f>
        <v>599808</v>
      </c>
      <c r="D508" s="9">
        <f>IFERROR(ROUND(D509, 2), 0)</f>
        <v>591742</v>
      </c>
    </row>
    <row r="509" spans="1:4" ht="29.25" x14ac:dyDescent="0.25">
      <c r="A509" s="16"/>
      <c r="B509" s="10" t="s">
        <v>27</v>
      </c>
      <c r="C509" s="11">
        <f>IFERROR(ROUND(C510, 2), 0)</f>
        <v>599808</v>
      </c>
      <c r="D509" s="11">
        <f>IFERROR(ROUND(D510, 2), 0)</f>
        <v>591742</v>
      </c>
    </row>
    <row r="510" spans="1:4" ht="30" x14ac:dyDescent="0.25">
      <c r="A510" s="16"/>
      <c r="B510" s="12" t="s">
        <v>142</v>
      </c>
      <c r="C510" s="13">
        <f>IFERROR(ROUND(SUM(C511:C523), 2), 0)</f>
        <v>599808</v>
      </c>
      <c r="D510" s="13">
        <f>IFERROR(ROUND(SUM(D511:D523), 2), 0)</f>
        <v>591742</v>
      </c>
    </row>
    <row r="511" spans="1:4" ht="15" customHeight="1" x14ac:dyDescent="0.25">
      <c r="A511" s="16"/>
      <c r="B511" s="12" t="s">
        <v>1</v>
      </c>
      <c r="C511" s="13">
        <v>25096</v>
      </c>
      <c r="D511" s="13">
        <v>24410</v>
      </c>
    </row>
    <row r="512" spans="1:4" ht="15" x14ac:dyDescent="0.25">
      <c r="A512" s="16"/>
      <c r="B512" s="12" t="s">
        <v>143</v>
      </c>
      <c r="C512" s="13">
        <v>184100</v>
      </c>
      <c r="D512" s="13">
        <v>183113</v>
      </c>
    </row>
    <row r="513" spans="1:4" ht="30" x14ac:dyDescent="0.25">
      <c r="A513" s="16"/>
      <c r="B513" s="12" t="s">
        <v>144</v>
      </c>
      <c r="C513" s="13">
        <v>42400</v>
      </c>
      <c r="D513" s="13">
        <v>42339</v>
      </c>
    </row>
    <row r="514" spans="1:4" ht="15" x14ac:dyDescent="0.25">
      <c r="A514" s="16"/>
      <c r="B514" s="12" t="s">
        <v>145</v>
      </c>
      <c r="C514" s="13">
        <v>22800</v>
      </c>
      <c r="D514" s="13">
        <v>21960</v>
      </c>
    </row>
    <row r="515" spans="1:4" ht="15" x14ac:dyDescent="0.25">
      <c r="A515" s="16"/>
      <c r="B515" s="12" t="s">
        <v>162</v>
      </c>
      <c r="C515" s="13">
        <v>1468</v>
      </c>
      <c r="D515" s="13">
        <v>1468</v>
      </c>
    </row>
    <row r="516" spans="1:4" ht="15" x14ac:dyDescent="0.25">
      <c r="A516" s="16"/>
      <c r="B516" s="12" t="s">
        <v>2</v>
      </c>
      <c r="C516" s="13">
        <v>24000</v>
      </c>
      <c r="D516" s="13">
        <v>20000</v>
      </c>
    </row>
    <row r="517" spans="1:4" ht="30" x14ac:dyDescent="0.25">
      <c r="A517" s="16"/>
      <c r="B517" s="12" t="s">
        <v>3</v>
      </c>
      <c r="C517" s="13">
        <v>200</v>
      </c>
      <c r="D517" s="13">
        <v>200</v>
      </c>
    </row>
    <row r="518" spans="1:4" ht="30" x14ac:dyDescent="0.25">
      <c r="A518" s="16"/>
      <c r="B518" s="12" t="s">
        <v>146</v>
      </c>
      <c r="C518" s="13">
        <v>43600</v>
      </c>
      <c r="D518" s="13">
        <v>42108</v>
      </c>
    </row>
    <row r="519" spans="1:4" ht="15" x14ac:dyDescent="0.25">
      <c r="A519" s="16"/>
      <c r="B519" s="12" t="s">
        <v>147</v>
      </c>
      <c r="C519" s="13">
        <v>180200</v>
      </c>
      <c r="D519" s="13">
        <v>180200</v>
      </c>
    </row>
    <row r="520" spans="1:4" ht="15" x14ac:dyDescent="0.25">
      <c r="A520" s="16"/>
      <c r="B520" s="12" t="s">
        <v>148</v>
      </c>
      <c r="C520" s="13">
        <v>14000</v>
      </c>
      <c r="D520" s="13">
        <v>14000</v>
      </c>
    </row>
    <row r="521" spans="1:4" ht="15" x14ac:dyDescent="0.25">
      <c r="A521" s="16"/>
      <c r="B521" s="12" t="s">
        <v>149</v>
      </c>
      <c r="C521" s="13">
        <v>20500</v>
      </c>
      <c r="D521" s="13">
        <v>20500</v>
      </c>
    </row>
    <row r="522" spans="1:4" ht="15" x14ac:dyDescent="0.25">
      <c r="A522" s="16"/>
      <c r="B522" s="12" t="s">
        <v>150</v>
      </c>
      <c r="C522" s="13">
        <v>13400</v>
      </c>
      <c r="D522" s="13">
        <v>13400</v>
      </c>
    </row>
    <row r="523" spans="1:4" ht="15" x14ac:dyDescent="0.25">
      <c r="A523" s="16"/>
      <c r="B523" s="12" t="s">
        <v>7</v>
      </c>
      <c r="C523" s="13">
        <v>28044</v>
      </c>
      <c r="D523" s="13">
        <v>28044</v>
      </c>
    </row>
    <row r="524" spans="1:4" x14ac:dyDescent="0.25">
      <c r="A524" s="16" t="s">
        <v>208</v>
      </c>
      <c r="B524" s="8" t="s">
        <v>152</v>
      </c>
      <c r="C524" s="9">
        <f>IFERROR(ROUND(C525+C541, 2), 0)</f>
        <v>2818994</v>
      </c>
      <c r="D524" s="9">
        <f>IFERROR(ROUND(D525+D541, 2), 0)</f>
        <v>2813986</v>
      </c>
    </row>
    <row r="525" spans="1:4" ht="29.25" x14ac:dyDescent="0.25">
      <c r="A525" s="16"/>
      <c r="B525" s="10" t="s">
        <v>27</v>
      </c>
      <c r="C525" s="11">
        <f>IFERROR(ROUND(C526, 2), 0)</f>
        <v>2652824</v>
      </c>
      <c r="D525" s="11">
        <f>IFERROR(ROUND(D526, 2), 0)</f>
        <v>2649032</v>
      </c>
    </row>
    <row r="526" spans="1:4" ht="30" x14ac:dyDescent="0.25">
      <c r="A526" s="16"/>
      <c r="B526" s="12" t="s">
        <v>153</v>
      </c>
      <c r="C526" s="13">
        <f>IFERROR(ROUND(SUM(C527:C540), 2), 0)</f>
        <v>2652824</v>
      </c>
      <c r="D526" s="13">
        <f>IFERROR(ROUND(SUM(D527:D540), 2), 0)</f>
        <v>2649032</v>
      </c>
    </row>
    <row r="527" spans="1:4" ht="15" x14ac:dyDescent="0.25">
      <c r="A527" s="16"/>
      <c r="B527" s="12" t="s">
        <v>143</v>
      </c>
      <c r="C527" s="13">
        <v>401450</v>
      </c>
      <c r="D527" s="13">
        <v>398417</v>
      </c>
    </row>
    <row r="528" spans="1:4" ht="15" x14ac:dyDescent="0.25">
      <c r="A528" s="16"/>
      <c r="B528" s="12" t="s">
        <v>145</v>
      </c>
      <c r="C528" s="13">
        <v>124500</v>
      </c>
      <c r="D528" s="13">
        <v>124050</v>
      </c>
    </row>
    <row r="529" spans="1:4" ht="15" x14ac:dyDescent="0.25">
      <c r="A529" s="16"/>
      <c r="B529" s="12" t="s">
        <v>162</v>
      </c>
      <c r="C529" s="13">
        <v>1923</v>
      </c>
      <c r="D529" s="13">
        <v>1923</v>
      </c>
    </row>
    <row r="530" spans="1:4" ht="15" x14ac:dyDescent="0.25">
      <c r="A530" s="16"/>
      <c r="B530" s="12" t="s">
        <v>2</v>
      </c>
      <c r="C530" s="13">
        <v>4000</v>
      </c>
      <c r="D530" s="13">
        <v>4000</v>
      </c>
    </row>
    <row r="531" spans="1:4" ht="30" x14ac:dyDescent="0.25">
      <c r="A531" s="16"/>
      <c r="B531" s="12" t="s">
        <v>3</v>
      </c>
      <c r="C531" s="13">
        <v>800</v>
      </c>
      <c r="D531" s="13">
        <v>699</v>
      </c>
    </row>
    <row r="532" spans="1:4" ht="15" x14ac:dyDescent="0.25">
      <c r="A532" s="16"/>
      <c r="B532" s="12" t="s">
        <v>5</v>
      </c>
      <c r="C532" s="13">
        <v>2500</v>
      </c>
      <c r="D532" s="13">
        <v>2361</v>
      </c>
    </row>
    <row r="533" spans="1:4" ht="15" x14ac:dyDescent="0.25">
      <c r="A533" s="16"/>
      <c r="B533" s="12" t="s">
        <v>147</v>
      </c>
      <c r="C533" s="13">
        <v>1591984</v>
      </c>
      <c r="D533" s="13">
        <v>1591915</v>
      </c>
    </row>
    <row r="534" spans="1:4" ht="15" x14ac:dyDescent="0.25">
      <c r="A534" s="16"/>
      <c r="B534" s="12" t="s">
        <v>148</v>
      </c>
      <c r="C534" s="13">
        <v>164600</v>
      </c>
      <c r="D534" s="13">
        <v>164600</v>
      </c>
    </row>
    <row r="535" spans="1:4" ht="15" x14ac:dyDescent="0.25">
      <c r="A535" s="16"/>
      <c r="B535" s="12" t="s">
        <v>149</v>
      </c>
      <c r="C535" s="13">
        <v>263800</v>
      </c>
      <c r="D535" s="13">
        <v>263800</v>
      </c>
    </row>
    <row r="536" spans="1:4" ht="15" x14ac:dyDescent="0.25">
      <c r="A536" s="16"/>
      <c r="B536" s="12" t="s">
        <v>154</v>
      </c>
      <c r="C536" s="13">
        <v>36900</v>
      </c>
      <c r="D536" s="13">
        <v>36900</v>
      </c>
    </row>
    <row r="537" spans="1:4" ht="15" x14ac:dyDescent="0.25">
      <c r="A537" s="16"/>
      <c r="B537" s="12" t="s">
        <v>155</v>
      </c>
      <c r="C537" s="13">
        <v>12800</v>
      </c>
      <c r="D537" s="13">
        <v>12800</v>
      </c>
    </row>
    <row r="538" spans="1:4" ht="15" x14ac:dyDescent="0.25">
      <c r="A538" s="16"/>
      <c r="B538" s="12" t="s">
        <v>156</v>
      </c>
      <c r="C538" s="13">
        <v>200</v>
      </c>
      <c r="D538" s="13">
        <v>200</v>
      </c>
    </row>
    <row r="539" spans="1:4" ht="15" x14ac:dyDescent="0.25">
      <c r="A539" s="16"/>
      <c r="B539" s="12" t="s">
        <v>150</v>
      </c>
      <c r="C539" s="13">
        <v>14409</v>
      </c>
      <c r="D539" s="13">
        <v>14409</v>
      </c>
    </row>
    <row r="540" spans="1:4" ht="15" x14ac:dyDescent="0.25">
      <c r="A540" s="16"/>
      <c r="B540" s="12" t="s">
        <v>7</v>
      </c>
      <c r="C540" s="13">
        <v>32958</v>
      </c>
      <c r="D540" s="13">
        <v>32958</v>
      </c>
    </row>
    <row r="541" spans="1:4" ht="29.25" x14ac:dyDescent="0.25">
      <c r="A541" s="16"/>
      <c r="B541" s="10" t="s">
        <v>9</v>
      </c>
      <c r="C541" s="11">
        <f>IFERROR(ROUND(C542, 2), 0)</f>
        <v>166170</v>
      </c>
      <c r="D541" s="11">
        <f>IFERROR(ROUND(D542, 2), 0)</f>
        <v>164954</v>
      </c>
    </row>
    <row r="542" spans="1:4" ht="15" x14ac:dyDescent="0.25">
      <c r="A542" s="16"/>
      <c r="B542" s="12" t="s">
        <v>151</v>
      </c>
      <c r="C542" s="13">
        <f>IFERROR(ROUND(SUM(C543:C544), 2), 0)</f>
        <v>166170</v>
      </c>
      <c r="D542" s="13">
        <f>IFERROR(ROUND(SUM(D543:D544), 2), 0)</f>
        <v>164954</v>
      </c>
    </row>
    <row r="543" spans="1:4" ht="15" x14ac:dyDescent="0.25">
      <c r="A543" s="16"/>
      <c r="B543" s="12" t="s">
        <v>143</v>
      </c>
      <c r="C543" s="13">
        <v>8150</v>
      </c>
      <c r="D543" s="13">
        <v>7576</v>
      </c>
    </row>
    <row r="544" spans="1:4" ht="30" x14ac:dyDescent="0.25">
      <c r="A544" s="16"/>
      <c r="B544" s="12" t="s">
        <v>44</v>
      </c>
      <c r="C544" s="13">
        <v>158020</v>
      </c>
      <c r="D544" s="13">
        <v>157378</v>
      </c>
    </row>
    <row r="545" spans="1:4" x14ac:dyDescent="0.25">
      <c r="A545" s="16" t="s">
        <v>210</v>
      </c>
      <c r="B545" s="8" t="s">
        <v>209</v>
      </c>
      <c r="C545" s="9">
        <f>IFERROR(ROUND(C546+C565, 2), 0)</f>
        <v>1562101</v>
      </c>
      <c r="D545" s="9">
        <f>IFERROR(ROUND(D546+D565, 2), 0)</f>
        <v>1558779</v>
      </c>
    </row>
    <row r="546" spans="1:4" ht="29.25" x14ac:dyDescent="0.25">
      <c r="A546" s="16"/>
      <c r="B546" s="10" t="s">
        <v>27</v>
      </c>
      <c r="C546" s="11">
        <f>IFERROR(ROUND(C547, 2), 0)</f>
        <v>1509551</v>
      </c>
      <c r="D546" s="11">
        <f>IFERROR(ROUND(D547, 2), 0)</f>
        <v>1506342</v>
      </c>
    </row>
    <row r="547" spans="1:4" ht="15" x14ac:dyDescent="0.25">
      <c r="A547" s="16"/>
      <c r="B547" s="12" t="s">
        <v>157</v>
      </c>
      <c r="C547" s="13">
        <f>IFERROR(ROUND(SUM(C548:C564), 2), 0)</f>
        <v>1509551</v>
      </c>
      <c r="D547" s="13">
        <f>IFERROR(ROUND(SUM(D548:D564), 2), 0)</f>
        <v>1506342</v>
      </c>
    </row>
    <row r="548" spans="1:4" ht="15" customHeight="1" x14ac:dyDescent="0.25">
      <c r="A548" s="16"/>
      <c r="B548" s="12" t="s">
        <v>1</v>
      </c>
      <c r="C548" s="13">
        <v>8775</v>
      </c>
      <c r="D548" s="13">
        <v>8758</v>
      </c>
    </row>
    <row r="549" spans="1:4" ht="15" x14ac:dyDescent="0.25">
      <c r="A549" s="16"/>
      <c r="B549" s="12" t="s">
        <v>143</v>
      </c>
      <c r="C549" s="13">
        <v>460050</v>
      </c>
      <c r="D549" s="13">
        <v>459782</v>
      </c>
    </row>
    <row r="550" spans="1:4" ht="15" x14ac:dyDescent="0.25">
      <c r="A550" s="16"/>
      <c r="B550" s="12" t="s">
        <v>145</v>
      </c>
      <c r="C550" s="13">
        <v>32598</v>
      </c>
      <c r="D550" s="13">
        <v>32410</v>
      </c>
    </row>
    <row r="551" spans="1:4" ht="15" x14ac:dyDescent="0.25">
      <c r="A551" s="16"/>
      <c r="B551" s="12" t="s">
        <v>162</v>
      </c>
      <c r="C551" s="13">
        <v>3440</v>
      </c>
      <c r="D551" s="13">
        <v>3440</v>
      </c>
    </row>
    <row r="552" spans="1:4" ht="15" x14ac:dyDescent="0.25">
      <c r="A552" s="16"/>
      <c r="B552" s="12" t="s">
        <v>251</v>
      </c>
      <c r="C552" s="13">
        <v>12109</v>
      </c>
      <c r="D552" s="13">
        <v>12109</v>
      </c>
    </row>
    <row r="553" spans="1:4" ht="15" x14ac:dyDescent="0.25">
      <c r="A553" s="16"/>
      <c r="B553" s="12" t="s">
        <v>2</v>
      </c>
      <c r="C553" s="13">
        <v>37003</v>
      </c>
      <c r="D553" s="13">
        <v>37003</v>
      </c>
    </row>
    <row r="554" spans="1:4" ht="30" x14ac:dyDescent="0.25">
      <c r="A554" s="16"/>
      <c r="B554" s="12" t="s">
        <v>3</v>
      </c>
      <c r="C554" s="13">
        <v>800</v>
      </c>
      <c r="D554" s="13">
        <v>800</v>
      </c>
    </row>
    <row r="555" spans="1:4" ht="30" x14ac:dyDescent="0.25">
      <c r="A555" s="16"/>
      <c r="B555" s="12" t="s">
        <v>146</v>
      </c>
      <c r="C555" s="13">
        <v>4700</v>
      </c>
      <c r="D555" s="13">
        <v>2632</v>
      </c>
    </row>
    <row r="556" spans="1:4" ht="15" x14ac:dyDescent="0.25">
      <c r="A556" s="16"/>
      <c r="B556" s="12" t="s">
        <v>5</v>
      </c>
      <c r="C556" s="13">
        <v>1700</v>
      </c>
      <c r="D556" s="13">
        <v>1200</v>
      </c>
    </row>
    <row r="557" spans="1:4" ht="15" x14ac:dyDescent="0.25">
      <c r="A557" s="16"/>
      <c r="B557" s="12" t="s">
        <v>147</v>
      </c>
      <c r="C557" s="13">
        <v>696791</v>
      </c>
      <c r="D557" s="13">
        <v>696791</v>
      </c>
    </row>
    <row r="558" spans="1:4" ht="15" x14ac:dyDescent="0.25">
      <c r="A558" s="16"/>
      <c r="B558" s="12" t="s">
        <v>148</v>
      </c>
      <c r="C558" s="13">
        <v>130700</v>
      </c>
      <c r="D558" s="13">
        <v>130700</v>
      </c>
    </row>
    <row r="559" spans="1:4" ht="15" x14ac:dyDescent="0.25">
      <c r="A559" s="16"/>
      <c r="B559" s="12" t="s">
        <v>149</v>
      </c>
      <c r="C559" s="13">
        <v>80770</v>
      </c>
      <c r="D559" s="13">
        <v>80770</v>
      </c>
    </row>
    <row r="560" spans="1:4" ht="15" x14ac:dyDescent="0.25">
      <c r="A560" s="16"/>
      <c r="B560" s="12" t="s">
        <v>154</v>
      </c>
      <c r="C560" s="13">
        <v>12100</v>
      </c>
      <c r="D560" s="13">
        <v>12100</v>
      </c>
    </row>
    <row r="561" spans="1:4" ht="15" x14ac:dyDescent="0.25">
      <c r="A561" s="16"/>
      <c r="B561" s="12" t="s">
        <v>155</v>
      </c>
      <c r="C561" s="13">
        <v>4200</v>
      </c>
      <c r="D561" s="13">
        <v>4200</v>
      </c>
    </row>
    <row r="562" spans="1:4" ht="15" x14ac:dyDescent="0.25">
      <c r="A562" s="16"/>
      <c r="B562" s="12" t="s">
        <v>156</v>
      </c>
      <c r="C562" s="13">
        <v>500</v>
      </c>
      <c r="D562" s="13">
        <v>500</v>
      </c>
    </row>
    <row r="563" spans="1:4" ht="15" x14ac:dyDescent="0.25">
      <c r="A563" s="16"/>
      <c r="B563" s="12" t="s">
        <v>150</v>
      </c>
      <c r="C563" s="13">
        <v>7205</v>
      </c>
      <c r="D563" s="13">
        <v>7205</v>
      </c>
    </row>
    <row r="564" spans="1:4" ht="15" x14ac:dyDescent="0.25">
      <c r="A564" s="16"/>
      <c r="B564" s="12" t="s">
        <v>7</v>
      </c>
      <c r="C564" s="13">
        <v>16110</v>
      </c>
      <c r="D564" s="13">
        <v>15942</v>
      </c>
    </row>
    <row r="565" spans="1:4" ht="29.25" x14ac:dyDescent="0.25">
      <c r="A565" s="16"/>
      <c r="B565" s="10" t="s">
        <v>9</v>
      </c>
      <c r="C565" s="11">
        <f>IFERROR(ROUND(C566, 2), 0)</f>
        <v>52550</v>
      </c>
      <c r="D565" s="11">
        <f>IFERROR(ROUND(D566, 2), 0)</f>
        <v>52437</v>
      </c>
    </row>
    <row r="566" spans="1:4" ht="15" x14ac:dyDescent="0.25">
      <c r="A566" s="16"/>
      <c r="B566" s="12" t="s">
        <v>151</v>
      </c>
      <c r="C566" s="13">
        <f>IFERROR(ROUND(SUM(C567:C568), 2), 0)</f>
        <v>52550</v>
      </c>
      <c r="D566" s="13">
        <f>IFERROR(ROUND(SUM(D567:D568), 2), 0)</f>
        <v>52437</v>
      </c>
    </row>
    <row r="567" spans="1:4" ht="15" x14ac:dyDescent="0.25">
      <c r="A567" s="16"/>
      <c r="B567" s="12" t="s">
        <v>143</v>
      </c>
      <c r="C567" s="13">
        <v>2550</v>
      </c>
      <c r="D567" s="13">
        <v>2437</v>
      </c>
    </row>
    <row r="568" spans="1:4" ht="30" x14ac:dyDescent="0.25">
      <c r="A568" s="16"/>
      <c r="B568" s="12" t="s">
        <v>44</v>
      </c>
      <c r="C568" s="13">
        <v>50000</v>
      </c>
      <c r="D568" s="13">
        <v>50000</v>
      </c>
    </row>
    <row r="569" spans="1:4" x14ac:dyDescent="0.25">
      <c r="A569" s="16" t="s">
        <v>211</v>
      </c>
      <c r="B569" s="8" t="s">
        <v>158</v>
      </c>
      <c r="C569" s="9">
        <f>IFERROR(ROUND(C570, 2), 0)</f>
        <v>238688</v>
      </c>
      <c r="D569" s="9">
        <f>IFERROR(ROUND(D570, 2), 0)</f>
        <v>237015</v>
      </c>
    </row>
    <row r="570" spans="1:4" ht="29.25" x14ac:dyDescent="0.25">
      <c r="A570" s="16"/>
      <c r="B570" s="10" t="s">
        <v>234</v>
      </c>
      <c r="C570" s="11">
        <f>IFERROR(ROUND(C571+C576, 2), 0)</f>
        <v>238688</v>
      </c>
      <c r="D570" s="11">
        <f>IFERROR(ROUND(D571+D576, 2), 0)</f>
        <v>237015</v>
      </c>
    </row>
    <row r="571" spans="1:4" ht="15" x14ac:dyDescent="0.25">
      <c r="A571" s="16"/>
      <c r="B571" s="12" t="s">
        <v>159</v>
      </c>
      <c r="C571" s="13">
        <f>IFERROR(ROUND(SUM(C572:C575), 2), 0)</f>
        <v>228900</v>
      </c>
      <c r="D571" s="13">
        <f>IFERROR(ROUND(SUM(D572:D575), 2), 0)</f>
        <v>227227</v>
      </c>
    </row>
    <row r="572" spans="1:4" ht="15" customHeight="1" x14ac:dyDescent="0.25">
      <c r="A572" s="16"/>
      <c r="B572" s="12" t="s">
        <v>1</v>
      </c>
      <c r="C572" s="13">
        <v>188100</v>
      </c>
      <c r="D572" s="13">
        <v>187293</v>
      </c>
    </row>
    <row r="573" spans="1:4" ht="15" x14ac:dyDescent="0.25">
      <c r="A573" s="16"/>
      <c r="B573" s="12" t="s">
        <v>2</v>
      </c>
      <c r="C573" s="13">
        <v>37000</v>
      </c>
      <c r="D573" s="13">
        <v>36988</v>
      </c>
    </row>
    <row r="574" spans="1:4" ht="30" x14ac:dyDescent="0.25">
      <c r="A574" s="16"/>
      <c r="B574" s="12" t="s">
        <v>3</v>
      </c>
      <c r="C574" s="13">
        <v>1000</v>
      </c>
      <c r="D574" s="13">
        <v>997</v>
      </c>
    </row>
    <row r="575" spans="1:4" ht="15" x14ac:dyDescent="0.25">
      <c r="A575" s="16"/>
      <c r="B575" s="12" t="s">
        <v>4</v>
      </c>
      <c r="C575" s="13">
        <v>2800</v>
      </c>
      <c r="D575" s="13">
        <v>1949</v>
      </c>
    </row>
    <row r="576" spans="1:4" ht="15" x14ac:dyDescent="0.25">
      <c r="A576" s="16"/>
      <c r="B576" s="12" t="s">
        <v>78</v>
      </c>
      <c r="C576" s="13">
        <f>IFERROR(ROUND(SUM(C577), 2), 0)</f>
        <v>9788</v>
      </c>
      <c r="D576" s="13">
        <f>IFERROR(ROUND(SUM(D577), 2), 0)</f>
        <v>9788</v>
      </c>
    </row>
    <row r="577" spans="1:4" ht="15" customHeight="1" x14ac:dyDescent="0.25">
      <c r="A577" s="16"/>
      <c r="B577" s="12" t="s">
        <v>1</v>
      </c>
      <c r="C577" s="13">
        <v>9788</v>
      </c>
      <c r="D577" s="13">
        <v>9788</v>
      </c>
    </row>
    <row r="578" spans="1:4" x14ac:dyDescent="0.25">
      <c r="A578" s="16" t="s">
        <v>212</v>
      </c>
      <c r="B578" s="8" t="s">
        <v>160</v>
      </c>
      <c r="C578" s="9">
        <f>IFERROR(ROUND(C579, 2), 0)</f>
        <v>913940</v>
      </c>
      <c r="D578" s="9">
        <f>IFERROR(ROUND(D579, 2), 0)</f>
        <v>897261</v>
      </c>
    </row>
    <row r="579" spans="1:4" ht="29.25" x14ac:dyDescent="0.25">
      <c r="A579" s="16"/>
      <c r="B579" s="10" t="s">
        <v>27</v>
      </c>
      <c r="C579" s="11">
        <f>IFERROR(ROUND(C580, 2), 0)</f>
        <v>913940</v>
      </c>
      <c r="D579" s="11">
        <f>IFERROR(ROUND(D580, 2), 0)</f>
        <v>897261</v>
      </c>
    </row>
    <row r="580" spans="1:4" ht="15" x14ac:dyDescent="0.25">
      <c r="A580" s="16"/>
      <c r="B580" s="12" t="s">
        <v>161</v>
      </c>
      <c r="C580" s="13">
        <f>IFERROR(ROUND(SUM(C581:C587), 2), 0)</f>
        <v>913940</v>
      </c>
      <c r="D580" s="13">
        <f>IFERROR(ROUND(SUM(D581:D587), 2), 0)</f>
        <v>897261</v>
      </c>
    </row>
    <row r="581" spans="1:4" ht="15" x14ac:dyDescent="0.25">
      <c r="A581" s="16"/>
      <c r="B581" s="12" t="s">
        <v>162</v>
      </c>
      <c r="C581" s="13">
        <v>747840</v>
      </c>
      <c r="D581" s="13">
        <v>745080</v>
      </c>
    </row>
    <row r="582" spans="1:4" ht="15" x14ac:dyDescent="0.25">
      <c r="A582" s="16"/>
      <c r="B582" s="12" t="s">
        <v>2</v>
      </c>
      <c r="C582" s="13">
        <v>7200</v>
      </c>
      <c r="D582" s="13">
        <v>7200</v>
      </c>
    </row>
    <row r="583" spans="1:4" ht="30" x14ac:dyDescent="0.25">
      <c r="A583" s="16"/>
      <c r="B583" s="12" t="s">
        <v>3</v>
      </c>
      <c r="C583" s="13">
        <v>500</v>
      </c>
      <c r="D583" s="13">
        <v>437</v>
      </c>
    </row>
    <row r="584" spans="1:4" ht="30" x14ac:dyDescent="0.25">
      <c r="A584" s="16"/>
      <c r="B584" s="12" t="s">
        <v>146</v>
      </c>
      <c r="C584" s="13">
        <v>77800</v>
      </c>
      <c r="D584" s="13">
        <v>66374</v>
      </c>
    </row>
    <row r="585" spans="1:4" ht="15" x14ac:dyDescent="0.25">
      <c r="A585" s="16"/>
      <c r="B585" s="12" t="s">
        <v>5</v>
      </c>
      <c r="C585" s="13">
        <v>3600</v>
      </c>
      <c r="D585" s="13">
        <v>1170</v>
      </c>
    </row>
    <row r="586" spans="1:4" ht="15" x14ac:dyDescent="0.25">
      <c r="A586" s="16"/>
      <c r="B586" s="12" t="s">
        <v>32</v>
      </c>
      <c r="C586" s="13">
        <v>39200</v>
      </c>
      <c r="D586" s="13">
        <v>39200</v>
      </c>
    </row>
    <row r="587" spans="1:4" ht="15" x14ac:dyDescent="0.25">
      <c r="A587" s="16"/>
      <c r="B587" s="12" t="s">
        <v>7</v>
      </c>
      <c r="C587" s="13">
        <v>37800</v>
      </c>
      <c r="D587" s="13">
        <v>37800</v>
      </c>
    </row>
    <row r="588" spans="1:4" x14ac:dyDescent="0.25">
      <c r="A588" s="16" t="s">
        <v>213</v>
      </c>
      <c r="B588" s="8" t="s">
        <v>163</v>
      </c>
      <c r="C588" s="9">
        <f>IFERROR(ROUND(C589+C606, 2), 0)</f>
        <v>1541249</v>
      </c>
      <c r="D588" s="9">
        <f>IFERROR(ROUND(D589+D606, 2), 0)</f>
        <v>1535825</v>
      </c>
    </row>
    <row r="589" spans="1:4" ht="29.25" x14ac:dyDescent="0.25">
      <c r="A589" s="16"/>
      <c r="B589" s="10" t="s">
        <v>27</v>
      </c>
      <c r="C589" s="11">
        <f>IFERROR(ROUND(C590, 2), 0)</f>
        <v>1506649</v>
      </c>
      <c r="D589" s="11">
        <f>IFERROR(ROUND(D590, 2), 0)</f>
        <v>1504106</v>
      </c>
    </row>
    <row r="590" spans="1:4" ht="15" x14ac:dyDescent="0.25">
      <c r="A590" s="16"/>
      <c r="B590" s="12" t="s">
        <v>157</v>
      </c>
      <c r="C590" s="13">
        <f>IFERROR(ROUND(SUM(C591:C605), 2), 0)</f>
        <v>1506649</v>
      </c>
      <c r="D590" s="13">
        <f>IFERROR(ROUND(SUM(D591:D605), 2), 0)</f>
        <v>1504106</v>
      </c>
    </row>
    <row r="591" spans="1:4" ht="15" customHeight="1" x14ac:dyDescent="0.25">
      <c r="A591" s="16"/>
      <c r="B591" s="12" t="s">
        <v>1</v>
      </c>
      <c r="C591" s="13">
        <v>2700</v>
      </c>
      <c r="D591" s="13">
        <v>2444</v>
      </c>
    </row>
    <row r="592" spans="1:4" ht="15" x14ac:dyDescent="0.25">
      <c r="A592" s="16"/>
      <c r="B592" s="12" t="s">
        <v>143</v>
      </c>
      <c r="C592" s="13">
        <v>317300</v>
      </c>
      <c r="D592" s="13">
        <v>316485</v>
      </c>
    </row>
    <row r="593" spans="1:4" ht="15" x14ac:dyDescent="0.25">
      <c r="A593" s="16"/>
      <c r="B593" s="12" t="s">
        <v>145</v>
      </c>
      <c r="C593" s="13">
        <v>13700</v>
      </c>
      <c r="D593" s="13">
        <v>13569</v>
      </c>
    </row>
    <row r="594" spans="1:4" ht="15" x14ac:dyDescent="0.25">
      <c r="A594" s="16"/>
      <c r="B594" s="12" t="s">
        <v>162</v>
      </c>
      <c r="C594" s="13">
        <v>3096</v>
      </c>
      <c r="D594" s="13">
        <v>3096</v>
      </c>
    </row>
    <row r="595" spans="1:4" ht="15" x14ac:dyDescent="0.25">
      <c r="A595" s="16"/>
      <c r="B595" s="12" t="s">
        <v>2</v>
      </c>
      <c r="C595" s="13">
        <v>77946</v>
      </c>
      <c r="D595" s="13">
        <v>77910</v>
      </c>
    </row>
    <row r="596" spans="1:4" ht="30" x14ac:dyDescent="0.25">
      <c r="A596" s="16"/>
      <c r="B596" s="12" t="s">
        <v>3</v>
      </c>
      <c r="C596" s="13">
        <v>1200</v>
      </c>
      <c r="D596" s="13">
        <v>1199</v>
      </c>
    </row>
    <row r="597" spans="1:4" ht="15" x14ac:dyDescent="0.25">
      <c r="A597" s="16"/>
      <c r="B597" s="12" t="s">
        <v>4</v>
      </c>
      <c r="C597" s="13">
        <v>200</v>
      </c>
      <c r="D597" s="13">
        <v>175</v>
      </c>
    </row>
    <row r="598" spans="1:4" ht="15" x14ac:dyDescent="0.25">
      <c r="A598" s="16"/>
      <c r="B598" s="12" t="s">
        <v>5</v>
      </c>
      <c r="C598" s="13">
        <v>2600</v>
      </c>
      <c r="D598" s="13">
        <v>1880</v>
      </c>
    </row>
    <row r="599" spans="1:4" ht="15" x14ac:dyDescent="0.25">
      <c r="A599" s="16"/>
      <c r="B599" s="12" t="s">
        <v>147</v>
      </c>
      <c r="C599" s="13">
        <v>843601</v>
      </c>
      <c r="D599" s="13">
        <v>843184</v>
      </c>
    </row>
    <row r="600" spans="1:4" ht="15" x14ac:dyDescent="0.25">
      <c r="A600" s="16"/>
      <c r="B600" s="12" t="s">
        <v>148</v>
      </c>
      <c r="C600" s="13">
        <v>130600</v>
      </c>
      <c r="D600" s="13">
        <v>130600</v>
      </c>
    </row>
    <row r="601" spans="1:4" ht="15" x14ac:dyDescent="0.25">
      <c r="A601" s="16"/>
      <c r="B601" s="12" t="s">
        <v>149</v>
      </c>
      <c r="C601" s="13">
        <v>79500</v>
      </c>
      <c r="D601" s="13">
        <v>79500</v>
      </c>
    </row>
    <row r="602" spans="1:4" ht="15" x14ac:dyDescent="0.25">
      <c r="A602" s="16"/>
      <c r="B602" s="12" t="s">
        <v>154</v>
      </c>
      <c r="C602" s="13">
        <v>16000</v>
      </c>
      <c r="D602" s="13">
        <v>16000</v>
      </c>
    </row>
    <row r="603" spans="1:4" ht="15" x14ac:dyDescent="0.25">
      <c r="A603" s="16"/>
      <c r="B603" s="12" t="s">
        <v>155</v>
      </c>
      <c r="C603" s="13">
        <v>5600</v>
      </c>
      <c r="D603" s="13">
        <v>5458</v>
      </c>
    </row>
    <row r="604" spans="1:4" ht="15" x14ac:dyDescent="0.25">
      <c r="A604" s="16"/>
      <c r="B604" s="12" t="s">
        <v>156</v>
      </c>
      <c r="C604" s="13">
        <v>3000</v>
      </c>
      <c r="D604" s="13">
        <v>3000</v>
      </c>
    </row>
    <row r="605" spans="1:4" ht="15" x14ac:dyDescent="0.25">
      <c r="A605" s="16"/>
      <c r="B605" s="12" t="s">
        <v>150</v>
      </c>
      <c r="C605" s="13">
        <v>9606</v>
      </c>
      <c r="D605" s="13">
        <v>9606</v>
      </c>
    </row>
    <row r="606" spans="1:4" ht="29.25" x14ac:dyDescent="0.25">
      <c r="A606" s="16"/>
      <c r="B606" s="10" t="s">
        <v>9</v>
      </c>
      <c r="C606" s="11">
        <f>IFERROR(ROUND(C607, 2), 0)</f>
        <v>34600</v>
      </c>
      <c r="D606" s="11">
        <f>IFERROR(ROUND(D607, 2), 0)</f>
        <v>31719</v>
      </c>
    </row>
    <row r="607" spans="1:4" ht="15" x14ac:dyDescent="0.25">
      <c r="A607" s="16"/>
      <c r="B607" s="12" t="s">
        <v>151</v>
      </c>
      <c r="C607" s="13">
        <f>IFERROR(ROUND(SUM(C608:C609), 2), 0)</f>
        <v>34600</v>
      </c>
      <c r="D607" s="13">
        <f>IFERROR(ROUND(SUM(D608:D609), 2), 0)</f>
        <v>31719</v>
      </c>
    </row>
    <row r="608" spans="1:4" ht="15" x14ac:dyDescent="0.25">
      <c r="A608" s="16"/>
      <c r="B608" s="12" t="s">
        <v>143</v>
      </c>
      <c r="C608" s="13">
        <v>1600</v>
      </c>
      <c r="D608" s="13">
        <v>1469</v>
      </c>
    </row>
    <row r="609" spans="1:4" ht="30" x14ac:dyDescent="0.25">
      <c r="A609" s="16"/>
      <c r="B609" s="12" t="s">
        <v>44</v>
      </c>
      <c r="C609" s="13">
        <v>33000</v>
      </c>
      <c r="D609" s="13">
        <v>30250</v>
      </c>
    </row>
    <row r="610" spans="1:4" x14ac:dyDescent="0.25">
      <c r="A610" s="16" t="s">
        <v>215</v>
      </c>
      <c r="B610" s="8" t="s">
        <v>214</v>
      </c>
      <c r="C610" s="9">
        <f>IFERROR(ROUND(C611+C626, 2), 0)</f>
        <v>2744459</v>
      </c>
      <c r="D610" s="9">
        <f>IFERROR(ROUND(D611+D626, 2), 0)</f>
        <v>2709569</v>
      </c>
    </row>
    <row r="611" spans="1:4" ht="29.25" x14ac:dyDescent="0.25">
      <c r="A611" s="16"/>
      <c r="B611" s="10" t="s">
        <v>27</v>
      </c>
      <c r="C611" s="11">
        <f>IFERROR(ROUND(C612, 2), 0)</f>
        <v>2712659</v>
      </c>
      <c r="D611" s="11">
        <f>IFERROR(ROUND(D612, 2), 0)</f>
        <v>2678902</v>
      </c>
    </row>
    <row r="612" spans="1:4" ht="30" x14ac:dyDescent="0.25">
      <c r="A612" s="16"/>
      <c r="B612" s="12" t="s">
        <v>142</v>
      </c>
      <c r="C612" s="13">
        <f>IFERROR(ROUND(SUM(C613:C625), 2), 0)</f>
        <v>2712659</v>
      </c>
      <c r="D612" s="13">
        <f>IFERROR(ROUND(SUM(D613:D625), 2), 0)</f>
        <v>2678902</v>
      </c>
    </row>
    <row r="613" spans="1:4" ht="15" customHeight="1" x14ac:dyDescent="0.25">
      <c r="A613" s="16"/>
      <c r="B613" s="12" t="s">
        <v>1</v>
      </c>
      <c r="C613" s="13">
        <v>215899</v>
      </c>
      <c r="D613" s="13">
        <v>213011</v>
      </c>
    </row>
    <row r="614" spans="1:4" ht="15" x14ac:dyDescent="0.25">
      <c r="A614" s="16"/>
      <c r="B614" s="12" t="s">
        <v>143</v>
      </c>
      <c r="C614" s="13">
        <v>775321</v>
      </c>
      <c r="D614" s="13">
        <v>774346</v>
      </c>
    </row>
    <row r="615" spans="1:4" ht="30" x14ac:dyDescent="0.25">
      <c r="A615" s="16"/>
      <c r="B615" s="12" t="s">
        <v>144</v>
      </c>
      <c r="C615" s="13">
        <v>99579</v>
      </c>
      <c r="D615" s="13">
        <v>99448</v>
      </c>
    </row>
    <row r="616" spans="1:4" ht="15" x14ac:dyDescent="0.25">
      <c r="A616" s="16"/>
      <c r="B616" s="12" t="s">
        <v>145</v>
      </c>
      <c r="C616" s="13">
        <v>147275</v>
      </c>
      <c r="D616" s="13">
        <v>145275</v>
      </c>
    </row>
    <row r="617" spans="1:4" ht="15" x14ac:dyDescent="0.25">
      <c r="A617" s="16"/>
      <c r="B617" s="12" t="s">
        <v>162</v>
      </c>
      <c r="C617" s="13">
        <v>2628</v>
      </c>
      <c r="D617" s="13">
        <v>2628</v>
      </c>
    </row>
    <row r="618" spans="1:4" ht="15" x14ac:dyDescent="0.25">
      <c r="A618" s="16"/>
      <c r="B618" s="12" t="s">
        <v>2</v>
      </c>
      <c r="C618" s="13">
        <v>100325</v>
      </c>
      <c r="D618" s="13">
        <v>100323</v>
      </c>
    </row>
    <row r="619" spans="1:4" ht="30" x14ac:dyDescent="0.25">
      <c r="A619" s="16"/>
      <c r="B619" s="12" t="s">
        <v>3</v>
      </c>
      <c r="C619" s="13">
        <v>200</v>
      </c>
      <c r="D619" s="13">
        <v>196</v>
      </c>
    </row>
    <row r="620" spans="1:4" ht="30" x14ac:dyDescent="0.25">
      <c r="A620" s="16"/>
      <c r="B620" s="12" t="s">
        <v>146</v>
      </c>
      <c r="C620" s="13">
        <v>137200</v>
      </c>
      <c r="D620" s="13">
        <v>109612</v>
      </c>
    </row>
    <row r="621" spans="1:4" ht="15" x14ac:dyDescent="0.25">
      <c r="A621" s="16"/>
      <c r="B621" s="12" t="s">
        <v>147</v>
      </c>
      <c r="C621" s="13">
        <v>784034</v>
      </c>
      <c r="D621" s="13">
        <v>784025</v>
      </c>
    </row>
    <row r="622" spans="1:4" ht="15" x14ac:dyDescent="0.25">
      <c r="A622" s="16"/>
      <c r="B622" s="12" t="s">
        <v>148</v>
      </c>
      <c r="C622" s="13">
        <v>65050</v>
      </c>
      <c r="D622" s="13">
        <v>65050</v>
      </c>
    </row>
    <row r="623" spans="1:4" ht="15" x14ac:dyDescent="0.25">
      <c r="A623" s="16"/>
      <c r="B623" s="12" t="s">
        <v>149</v>
      </c>
      <c r="C623" s="13">
        <v>111000</v>
      </c>
      <c r="D623" s="13">
        <v>111000</v>
      </c>
    </row>
    <row r="624" spans="1:4" ht="15" x14ac:dyDescent="0.25">
      <c r="A624" s="16"/>
      <c r="B624" s="12" t="s">
        <v>150</v>
      </c>
      <c r="C624" s="13">
        <v>71600</v>
      </c>
      <c r="D624" s="13">
        <v>71600</v>
      </c>
    </row>
    <row r="625" spans="1:4" ht="15" x14ac:dyDescent="0.25">
      <c r="A625" s="16"/>
      <c r="B625" s="12" t="s">
        <v>7</v>
      </c>
      <c r="C625" s="13">
        <v>202548</v>
      </c>
      <c r="D625" s="13">
        <v>202388</v>
      </c>
    </row>
    <row r="626" spans="1:4" ht="29.25" x14ac:dyDescent="0.25">
      <c r="A626" s="16"/>
      <c r="B626" s="10" t="s">
        <v>9</v>
      </c>
      <c r="C626" s="11">
        <f>IFERROR(ROUND(C627, 2), 0)</f>
        <v>31800</v>
      </c>
      <c r="D626" s="11">
        <f>IFERROR(ROUND(D627, 2), 0)</f>
        <v>30667</v>
      </c>
    </row>
    <row r="627" spans="1:4" ht="15" x14ac:dyDescent="0.25">
      <c r="A627" s="16"/>
      <c r="B627" s="12" t="s">
        <v>151</v>
      </c>
      <c r="C627" s="13">
        <f>IFERROR(ROUND(C628, 2), 0)</f>
        <v>31800</v>
      </c>
      <c r="D627" s="13">
        <f>IFERROR(ROUND(D628, 2), 0)</f>
        <v>30667</v>
      </c>
    </row>
    <row r="628" spans="1:4" ht="30" x14ac:dyDescent="0.25">
      <c r="A628" s="16"/>
      <c r="B628" s="12" t="s">
        <v>44</v>
      </c>
      <c r="C628" s="13">
        <v>31800</v>
      </c>
      <c r="D628" s="13">
        <v>30667</v>
      </c>
    </row>
    <row r="629" spans="1:4" x14ac:dyDescent="0.25">
      <c r="A629" s="16" t="s">
        <v>205</v>
      </c>
      <c r="B629" s="8" t="s">
        <v>164</v>
      </c>
      <c r="C629" s="9">
        <f>IFERROR(ROUND(C630+C635+C638+C641, 2), 0)</f>
        <v>61886</v>
      </c>
      <c r="D629" s="9">
        <f>IFERROR(ROUND(D630+D635+D638+D641, 2), 0)</f>
        <v>61811</v>
      </c>
    </row>
    <row r="630" spans="1:4" ht="29.25" x14ac:dyDescent="0.25">
      <c r="A630" s="16"/>
      <c r="B630" s="10" t="s">
        <v>234</v>
      </c>
      <c r="C630" s="11">
        <f>IFERROR(ROUND(C631+C633, 2), 0)</f>
        <v>1800</v>
      </c>
      <c r="D630" s="11">
        <f>IFERROR(ROUND(D631+D633, 2), 0)</f>
        <v>1799</v>
      </c>
    </row>
    <row r="631" spans="1:4" ht="15" x14ac:dyDescent="0.25">
      <c r="A631" s="16"/>
      <c r="B631" s="12" t="s">
        <v>20</v>
      </c>
      <c r="C631" s="13">
        <f>IFERROR(ROUND(C632, 2), 0)</f>
        <v>1000</v>
      </c>
      <c r="D631" s="13">
        <f>IFERROR(ROUND(D632, 2), 0)</f>
        <v>999</v>
      </c>
    </row>
    <row r="632" spans="1:4" ht="15" customHeight="1" x14ac:dyDescent="0.25">
      <c r="A632" s="16"/>
      <c r="B632" s="12" t="s">
        <v>1</v>
      </c>
      <c r="C632" s="13">
        <v>1000</v>
      </c>
      <c r="D632" s="13">
        <v>999</v>
      </c>
    </row>
    <row r="633" spans="1:4" ht="15" x14ac:dyDescent="0.25">
      <c r="A633" s="16"/>
      <c r="B633" s="12" t="s">
        <v>11</v>
      </c>
      <c r="C633" s="13">
        <f>IFERROR(ROUND(C634, 2), 0)</f>
        <v>800</v>
      </c>
      <c r="D633" s="13">
        <f>IFERROR(ROUND(D634, 2), 0)</f>
        <v>800</v>
      </c>
    </row>
    <row r="634" spans="1:4" ht="15" customHeight="1" x14ac:dyDescent="0.25">
      <c r="A634" s="16"/>
      <c r="B634" s="12" t="s">
        <v>1</v>
      </c>
      <c r="C634" s="13">
        <v>800</v>
      </c>
      <c r="D634" s="13">
        <v>800</v>
      </c>
    </row>
    <row r="635" spans="1:4" ht="29.25" x14ac:dyDescent="0.25">
      <c r="A635" s="16"/>
      <c r="B635" s="10" t="s">
        <v>235</v>
      </c>
      <c r="C635" s="11">
        <f>IFERROR(ROUND(C636, 2), 0)</f>
        <v>8704</v>
      </c>
      <c r="D635" s="11">
        <f>IFERROR(ROUND(D636, 2), 0)</f>
        <v>8683</v>
      </c>
    </row>
    <row r="636" spans="1:4" ht="15" x14ac:dyDescent="0.25">
      <c r="A636" s="16"/>
      <c r="B636" s="12" t="s">
        <v>12</v>
      </c>
      <c r="C636" s="13">
        <f>IFERROR(ROUND(C637, 2), 0)</f>
        <v>8704</v>
      </c>
      <c r="D636" s="13">
        <f>IFERROR(ROUND(D637, 2), 0)</f>
        <v>8683</v>
      </c>
    </row>
    <row r="637" spans="1:4" ht="15" customHeight="1" x14ac:dyDescent="0.25">
      <c r="A637" s="16"/>
      <c r="B637" s="12" t="s">
        <v>1</v>
      </c>
      <c r="C637" s="13">
        <v>8704</v>
      </c>
      <c r="D637" s="13">
        <v>8683</v>
      </c>
    </row>
    <row r="638" spans="1:4" ht="27.75" customHeight="1" x14ac:dyDescent="0.25">
      <c r="A638" s="16"/>
      <c r="B638" s="10" t="s">
        <v>236</v>
      </c>
      <c r="C638" s="11">
        <f>IFERROR(ROUND(C639, 2), 0)</f>
        <v>1000</v>
      </c>
      <c r="D638" s="11">
        <f>IFERROR(ROUND(D639, 2), 0)</f>
        <v>1000</v>
      </c>
    </row>
    <row r="639" spans="1:4" ht="15" customHeight="1" x14ac:dyDescent="0.25">
      <c r="A639" s="16"/>
      <c r="B639" s="12" t="s">
        <v>118</v>
      </c>
      <c r="C639" s="13">
        <f>IFERROR(ROUND(C640, 2), 0)</f>
        <v>1000</v>
      </c>
      <c r="D639" s="13">
        <f>IFERROR(ROUND(D640, 2), 0)</f>
        <v>1000</v>
      </c>
    </row>
    <row r="640" spans="1:4" ht="15" customHeight="1" x14ac:dyDescent="0.25">
      <c r="A640" s="16"/>
      <c r="B640" s="12" t="s">
        <v>119</v>
      </c>
      <c r="C640" s="27">
        <v>1000</v>
      </c>
      <c r="D640" s="27">
        <v>1000</v>
      </c>
    </row>
    <row r="641" spans="1:4" ht="15" x14ac:dyDescent="0.25">
      <c r="A641" s="16"/>
      <c r="B641" s="10" t="s">
        <v>13</v>
      </c>
      <c r="C641" s="11">
        <f>IFERROR(ROUND(C642+C645+C648+C650, 2), 0)</f>
        <v>50382</v>
      </c>
      <c r="D641" s="11">
        <f>IFERROR(ROUND(D642+D645+D648+D650, 2), 0)</f>
        <v>50329</v>
      </c>
    </row>
    <row r="642" spans="1:4" ht="15" x14ac:dyDescent="0.25">
      <c r="A642" s="16"/>
      <c r="B642" s="12" t="s">
        <v>14</v>
      </c>
      <c r="C642" s="13">
        <f>IFERROR(ROUND(SUM(C643:C644), 2), 0)</f>
        <v>19922</v>
      </c>
      <c r="D642" s="13">
        <f>IFERROR(ROUND(SUM(D643:D644), 2), 0)</f>
        <v>19917</v>
      </c>
    </row>
    <row r="643" spans="1:4" ht="15" customHeight="1" x14ac:dyDescent="0.25">
      <c r="A643" s="16"/>
      <c r="B643" s="12" t="s">
        <v>1</v>
      </c>
      <c r="C643" s="13">
        <v>3500</v>
      </c>
      <c r="D643" s="13">
        <v>3496</v>
      </c>
    </row>
    <row r="644" spans="1:4" ht="15" x14ac:dyDescent="0.25">
      <c r="A644" s="16"/>
      <c r="B644" s="12" t="s">
        <v>2</v>
      </c>
      <c r="C644" s="13">
        <v>16422</v>
      </c>
      <c r="D644" s="13">
        <v>16421</v>
      </c>
    </row>
    <row r="645" spans="1:4" ht="15" x14ac:dyDescent="0.25">
      <c r="A645" s="16"/>
      <c r="B645" s="12" t="s">
        <v>15</v>
      </c>
      <c r="C645" s="13">
        <f>IFERROR(ROUND(C646+C647, 2), 0)</f>
        <v>17884</v>
      </c>
      <c r="D645" s="13">
        <f>IFERROR(ROUND(D646+D647, 2), 0)</f>
        <v>17882</v>
      </c>
    </row>
    <row r="646" spans="1:4" ht="15" customHeight="1" x14ac:dyDescent="0.25">
      <c r="A646" s="16"/>
      <c r="B646" s="12" t="s">
        <v>1</v>
      </c>
      <c r="C646" s="13">
        <v>14120</v>
      </c>
      <c r="D646" s="13">
        <v>14119</v>
      </c>
    </row>
    <row r="647" spans="1:4" ht="15" customHeight="1" x14ac:dyDescent="0.25">
      <c r="A647" s="16"/>
      <c r="B647" s="12" t="s">
        <v>2</v>
      </c>
      <c r="C647" s="13">
        <v>3764</v>
      </c>
      <c r="D647" s="13">
        <v>3763</v>
      </c>
    </row>
    <row r="648" spans="1:4" ht="30" x14ac:dyDescent="0.25">
      <c r="A648" s="16"/>
      <c r="B648" s="12" t="s">
        <v>16</v>
      </c>
      <c r="C648" s="13">
        <f>IFERROR(ROUND(C649, 2), 0)</f>
        <v>2800</v>
      </c>
      <c r="D648" s="13">
        <f>IFERROR(ROUND(D649, 2), 0)</f>
        <v>2788</v>
      </c>
    </row>
    <row r="649" spans="1:4" ht="15" customHeight="1" x14ac:dyDescent="0.25">
      <c r="A649" s="16"/>
      <c r="B649" s="12" t="s">
        <v>1</v>
      </c>
      <c r="C649" s="13">
        <v>2800</v>
      </c>
      <c r="D649" s="13">
        <v>2788</v>
      </c>
    </row>
    <row r="650" spans="1:4" ht="15" x14ac:dyDescent="0.25">
      <c r="A650" s="16"/>
      <c r="B650" s="12" t="s">
        <v>17</v>
      </c>
      <c r="C650" s="13">
        <f>IFERROR(ROUND(C651, 2), 0)</f>
        <v>9776</v>
      </c>
      <c r="D650" s="13">
        <f>IFERROR(ROUND(D651, 2), 0)</f>
        <v>9742</v>
      </c>
    </row>
    <row r="651" spans="1:4" ht="15" customHeight="1" x14ac:dyDescent="0.25">
      <c r="A651" s="16"/>
      <c r="B651" s="12" t="s">
        <v>1</v>
      </c>
      <c r="C651" s="13">
        <v>9776</v>
      </c>
      <c r="D651" s="13">
        <v>9742</v>
      </c>
    </row>
    <row r="652" spans="1:4" x14ac:dyDescent="0.25">
      <c r="A652" s="16" t="s">
        <v>216</v>
      </c>
      <c r="B652" s="8" t="s">
        <v>165</v>
      </c>
      <c r="C652" s="9">
        <f>IFERROR(ROUND(C653+C658+C661+C664, 2), 0)</f>
        <v>99345</v>
      </c>
      <c r="D652" s="9">
        <f>IFERROR(ROUND(D653+D658+D661+D664, 2), 0)</f>
        <v>96961</v>
      </c>
    </row>
    <row r="653" spans="1:4" ht="29.25" x14ac:dyDescent="0.25">
      <c r="A653" s="16"/>
      <c r="B653" s="10" t="s">
        <v>234</v>
      </c>
      <c r="C653" s="11">
        <f>IFERROR(ROUND(C654+C656, 2), 0)</f>
        <v>2840</v>
      </c>
      <c r="D653" s="11">
        <f>IFERROR(ROUND(D654+D656, 2), 0)</f>
        <v>2839</v>
      </c>
    </row>
    <row r="654" spans="1:4" ht="15" x14ac:dyDescent="0.25">
      <c r="A654" s="16"/>
      <c r="B654" s="12" t="s">
        <v>20</v>
      </c>
      <c r="C654" s="13">
        <f>IFERROR(ROUND(C655, 2), 0)</f>
        <v>1640</v>
      </c>
      <c r="D654" s="13">
        <f>IFERROR(ROUND(D655, 2), 0)</f>
        <v>1640</v>
      </c>
    </row>
    <row r="655" spans="1:4" ht="15" customHeight="1" x14ac:dyDescent="0.25">
      <c r="A655" s="16"/>
      <c r="B655" s="12" t="s">
        <v>1</v>
      </c>
      <c r="C655" s="13">
        <v>1640</v>
      </c>
      <c r="D655" s="13">
        <v>1640</v>
      </c>
    </row>
    <row r="656" spans="1:4" ht="15" x14ac:dyDescent="0.25">
      <c r="A656" s="16"/>
      <c r="B656" s="12" t="s">
        <v>11</v>
      </c>
      <c r="C656" s="13">
        <f>IFERROR(ROUND(C657, 2), 0)</f>
        <v>1200</v>
      </c>
      <c r="D656" s="13">
        <f>IFERROR(ROUND(D657, 2), 0)</f>
        <v>1199</v>
      </c>
    </row>
    <row r="657" spans="1:4" ht="15" customHeight="1" x14ac:dyDescent="0.25">
      <c r="A657" s="16"/>
      <c r="B657" s="12" t="s">
        <v>1</v>
      </c>
      <c r="C657" s="13">
        <v>1200</v>
      </c>
      <c r="D657" s="13">
        <v>1199</v>
      </c>
    </row>
    <row r="658" spans="1:4" ht="29.25" x14ac:dyDescent="0.25">
      <c r="A658" s="16"/>
      <c r="B658" s="10" t="s">
        <v>235</v>
      </c>
      <c r="C658" s="11">
        <f>IFERROR(ROUND(C659, 2), 0)</f>
        <v>13100</v>
      </c>
      <c r="D658" s="11">
        <f>IFERROR(ROUND(D659, 2), 0)</f>
        <v>13078</v>
      </c>
    </row>
    <row r="659" spans="1:4" ht="15" x14ac:dyDescent="0.25">
      <c r="A659" s="16"/>
      <c r="B659" s="12" t="s">
        <v>12</v>
      </c>
      <c r="C659" s="13">
        <f>IFERROR(ROUND(C660, 2), 0)</f>
        <v>13100</v>
      </c>
      <c r="D659" s="13">
        <f>IFERROR(ROUND(D660, 2), 0)</f>
        <v>13078</v>
      </c>
    </row>
    <row r="660" spans="1:4" ht="15" customHeight="1" x14ac:dyDescent="0.25">
      <c r="A660" s="16"/>
      <c r="B660" s="12" t="s">
        <v>1</v>
      </c>
      <c r="C660" s="13">
        <v>13100</v>
      </c>
      <c r="D660" s="13">
        <v>13078</v>
      </c>
    </row>
    <row r="661" spans="1:4" ht="30" customHeight="1" x14ac:dyDescent="0.25">
      <c r="A661" s="16"/>
      <c r="B661" s="10" t="s">
        <v>236</v>
      </c>
      <c r="C661" s="11">
        <f>IFERROR(ROUND(C662, 2), 0)</f>
        <v>300</v>
      </c>
      <c r="D661" s="11">
        <f>IFERROR(ROUND(D662, 2), 0)</f>
        <v>0</v>
      </c>
    </row>
    <row r="662" spans="1:4" ht="15" customHeight="1" x14ac:dyDescent="0.25">
      <c r="A662" s="16"/>
      <c r="B662" s="12" t="s">
        <v>118</v>
      </c>
      <c r="C662" s="13">
        <f>IFERROR(ROUND(C663, 2), 0)</f>
        <v>300</v>
      </c>
      <c r="D662" s="13">
        <f>IFERROR(ROUND(D663, 2), 0)</f>
        <v>0</v>
      </c>
    </row>
    <row r="663" spans="1:4" ht="15" customHeight="1" x14ac:dyDescent="0.25">
      <c r="A663" s="16"/>
      <c r="B663" s="12" t="s">
        <v>119</v>
      </c>
      <c r="C663" s="27">
        <v>300</v>
      </c>
      <c r="D663" s="27">
        <v>0</v>
      </c>
    </row>
    <row r="664" spans="1:4" ht="15" x14ac:dyDescent="0.25">
      <c r="A664" s="16"/>
      <c r="B664" s="10" t="s">
        <v>13</v>
      </c>
      <c r="C664" s="11">
        <f>IFERROR(ROUND(C665+C667+C671+C673, 2), 0)</f>
        <v>83105</v>
      </c>
      <c r="D664" s="11">
        <f>IFERROR(ROUND(D665+D667+D671+D673, 2), 0)</f>
        <v>81044</v>
      </c>
    </row>
    <row r="665" spans="1:4" ht="15" x14ac:dyDescent="0.25">
      <c r="A665" s="16"/>
      <c r="B665" s="12" t="s">
        <v>14</v>
      </c>
      <c r="C665" s="13">
        <f>IFERROR(ROUND(C666, 2), 0)</f>
        <v>6100</v>
      </c>
      <c r="D665" s="13">
        <f>IFERROR(ROUND(D666, 2), 0)</f>
        <v>6073</v>
      </c>
    </row>
    <row r="666" spans="1:4" ht="15" customHeight="1" x14ac:dyDescent="0.25">
      <c r="A666" s="16"/>
      <c r="B666" s="12" t="s">
        <v>1</v>
      </c>
      <c r="C666" s="13">
        <v>6100</v>
      </c>
      <c r="D666" s="13">
        <v>6073</v>
      </c>
    </row>
    <row r="667" spans="1:4" ht="15" x14ac:dyDescent="0.25">
      <c r="A667" s="16"/>
      <c r="B667" s="12" t="s">
        <v>15</v>
      </c>
      <c r="C667" s="13">
        <f>IFERROR(ROUND(SUM(C668:C670), 2), 0)</f>
        <v>67905</v>
      </c>
      <c r="D667" s="13">
        <f>IFERROR(ROUND(SUM(D668:D670), 2), 0)</f>
        <v>66016</v>
      </c>
    </row>
    <row r="668" spans="1:4" ht="15" customHeight="1" x14ac:dyDescent="0.25">
      <c r="A668" s="16"/>
      <c r="B668" s="12" t="s">
        <v>1</v>
      </c>
      <c r="C668" s="13">
        <v>9060</v>
      </c>
      <c r="D668" s="13">
        <v>8944</v>
      </c>
    </row>
    <row r="669" spans="1:4" ht="15" x14ac:dyDescent="0.25">
      <c r="A669" s="16"/>
      <c r="B669" s="12" t="s">
        <v>2</v>
      </c>
      <c r="C669" s="13">
        <v>57445</v>
      </c>
      <c r="D669" s="13">
        <v>56486</v>
      </c>
    </row>
    <row r="670" spans="1:4" ht="15" x14ac:dyDescent="0.25">
      <c r="A670" s="16"/>
      <c r="B670" s="12" t="s">
        <v>5</v>
      </c>
      <c r="C670" s="13">
        <v>1400</v>
      </c>
      <c r="D670" s="13">
        <v>586</v>
      </c>
    </row>
    <row r="671" spans="1:4" ht="30" x14ac:dyDescent="0.25">
      <c r="A671" s="16"/>
      <c r="B671" s="12" t="s">
        <v>16</v>
      </c>
      <c r="C671" s="13">
        <f>IFERROR(ROUND(C672, 2), 0)</f>
        <v>1300</v>
      </c>
      <c r="D671" s="13">
        <f>IFERROR(ROUND(D672, 2), 0)</f>
        <v>1184</v>
      </c>
    </row>
    <row r="672" spans="1:4" ht="15" customHeight="1" x14ac:dyDescent="0.25">
      <c r="A672" s="16"/>
      <c r="B672" s="12" t="s">
        <v>1</v>
      </c>
      <c r="C672" s="13">
        <v>1300</v>
      </c>
      <c r="D672" s="13">
        <v>1184</v>
      </c>
    </row>
    <row r="673" spans="1:4" ht="15" x14ac:dyDescent="0.25">
      <c r="A673" s="16"/>
      <c r="B673" s="12" t="s">
        <v>17</v>
      </c>
      <c r="C673" s="13">
        <f>IFERROR(ROUND(C674, 2), 0)</f>
        <v>7800</v>
      </c>
      <c r="D673" s="13">
        <f>IFERROR(ROUND(D674, 2), 0)</f>
        <v>7771</v>
      </c>
    </row>
    <row r="674" spans="1:4" ht="15" customHeight="1" x14ac:dyDescent="0.25">
      <c r="A674" s="16"/>
      <c r="B674" s="12" t="s">
        <v>1</v>
      </c>
      <c r="C674" s="13">
        <v>7800</v>
      </c>
      <c r="D674" s="13">
        <v>7771</v>
      </c>
    </row>
    <row r="675" spans="1:4" x14ac:dyDescent="0.25">
      <c r="A675" s="16" t="s">
        <v>218</v>
      </c>
      <c r="B675" s="8" t="s">
        <v>217</v>
      </c>
      <c r="C675" s="9">
        <f>IFERROR(ROUND(C676+C694, 2), 0)</f>
        <v>2079813</v>
      </c>
      <c r="D675" s="9">
        <f>IFERROR(ROUND(D676+D694, 2), 0)</f>
        <v>2075759</v>
      </c>
    </row>
    <row r="676" spans="1:4" ht="29.25" x14ac:dyDescent="0.25">
      <c r="A676" s="16"/>
      <c r="B676" s="10" t="s">
        <v>27</v>
      </c>
      <c r="C676" s="11">
        <f>IFERROR(ROUND(C677, 2), 0)</f>
        <v>1997813</v>
      </c>
      <c r="D676" s="11">
        <f>IFERROR(ROUND(D677, 2), 0)</f>
        <v>1994314</v>
      </c>
    </row>
    <row r="677" spans="1:4" ht="15" x14ac:dyDescent="0.25">
      <c r="A677" s="16"/>
      <c r="B677" s="12" t="s">
        <v>157</v>
      </c>
      <c r="C677" s="13">
        <f>IFERROR(ROUND(SUM(C678:C693), 2), 0)</f>
        <v>1997813</v>
      </c>
      <c r="D677" s="13">
        <f>IFERROR(ROUND(SUM(D678:D693), 2), 0)</f>
        <v>1994314</v>
      </c>
    </row>
    <row r="678" spans="1:4" ht="15" customHeight="1" x14ac:dyDescent="0.25">
      <c r="A678" s="16"/>
      <c r="B678" s="12" t="s">
        <v>1</v>
      </c>
      <c r="C678" s="13">
        <v>2000</v>
      </c>
      <c r="D678" s="13">
        <v>1946</v>
      </c>
    </row>
    <row r="679" spans="1:4" ht="15" x14ac:dyDescent="0.25">
      <c r="A679" s="16"/>
      <c r="B679" s="12" t="s">
        <v>143</v>
      </c>
      <c r="C679" s="13">
        <v>435020</v>
      </c>
      <c r="D679" s="13">
        <v>434612</v>
      </c>
    </row>
    <row r="680" spans="1:4" ht="15" x14ac:dyDescent="0.25">
      <c r="A680" s="16"/>
      <c r="B680" s="12" t="s">
        <v>145</v>
      </c>
      <c r="C680" s="13">
        <v>96880</v>
      </c>
      <c r="D680" s="13">
        <v>95823</v>
      </c>
    </row>
    <row r="681" spans="1:4" ht="15" x14ac:dyDescent="0.25">
      <c r="A681" s="16"/>
      <c r="B681" s="12" t="s">
        <v>162</v>
      </c>
      <c r="C681" s="13">
        <v>2231</v>
      </c>
      <c r="D681" s="13">
        <v>2231</v>
      </c>
    </row>
    <row r="682" spans="1:4" ht="15" x14ac:dyDescent="0.25">
      <c r="A682" s="16"/>
      <c r="B682" s="12" t="s">
        <v>2</v>
      </c>
      <c r="C682" s="13">
        <v>49632</v>
      </c>
      <c r="D682" s="13">
        <v>49632</v>
      </c>
    </row>
    <row r="683" spans="1:4" ht="30" x14ac:dyDescent="0.25">
      <c r="A683" s="16"/>
      <c r="B683" s="12" t="s">
        <v>3</v>
      </c>
      <c r="C683" s="13">
        <v>1000</v>
      </c>
      <c r="D683" s="13">
        <v>1000</v>
      </c>
    </row>
    <row r="684" spans="1:4" ht="15" x14ac:dyDescent="0.25">
      <c r="A684" s="16"/>
      <c r="B684" s="12" t="s">
        <v>4</v>
      </c>
      <c r="C684" s="13">
        <v>7600</v>
      </c>
      <c r="D684" s="13">
        <v>7221</v>
      </c>
    </row>
    <row r="685" spans="1:4" ht="15" x14ac:dyDescent="0.25">
      <c r="A685" s="16"/>
      <c r="B685" s="12" t="s">
        <v>5</v>
      </c>
      <c r="C685" s="13">
        <v>2000</v>
      </c>
      <c r="D685" s="13">
        <v>400</v>
      </c>
    </row>
    <row r="686" spans="1:4" ht="15" x14ac:dyDescent="0.25">
      <c r="A686" s="16"/>
      <c r="B686" s="12" t="s">
        <v>147</v>
      </c>
      <c r="C686" s="13">
        <v>1116644</v>
      </c>
      <c r="D686" s="13">
        <v>1116643</v>
      </c>
    </row>
    <row r="687" spans="1:4" ht="15" x14ac:dyDescent="0.25">
      <c r="A687" s="16"/>
      <c r="B687" s="12" t="s">
        <v>148</v>
      </c>
      <c r="C687" s="13">
        <v>134000</v>
      </c>
      <c r="D687" s="13">
        <v>134000</v>
      </c>
    </row>
    <row r="688" spans="1:4" ht="15" x14ac:dyDescent="0.25">
      <c r="A688" s="16"/>
      <c r="B688" s="12" t="s">
        <v>149</v>
      </c>
      <c r="C688" s="13">
        <v>112900</v>
      </c>
      <c r="D688" s="13">
        <v>112900</v>
      </c>
    </row>
    <row r="689" spans="1:4" ht="15" x14ac:dyDescent="0.25">
      <c r="A689" s="16"/>
      <c r="B689" s="12" t="s">
        <v>154</v>
      </c>
      <c r="C689" s="13">
        <v>19200</v>
      </c>
      <c r="D689" s="13">
        <v>19200</v>
      </c>
    </row>
    <row r="690" spans="1:4" ht="15" x14ac:dyDescent="0.25">
      <c r="A690" s="16"/>
      <c r="B690" s="12" t="s">
        <v>155</v>
      </c>
      <c r="C690" s="13">
        <v>6600</v>
      </c>
      <c r="D690" s="13">
        <v>6600</v>
      </c>
    </row>
    <row r="691" spans="1:4" ht="15" x14ac:dyDescent="0.25">
      <c r="A691" s="16"/>
      <c r="B691" s="12" t="s">
        <v>156</v>
      </c>
      <c r="C691" s="13">
        <v>100</v>
      </c>
      <c r="D691" s="13">
        <v>100</v>
      </c>
    </row>
    <row r="692" spans="1:4" ht="15" x14ac:dyDescent="0.25">
      <c r="A692" s="16"/>
      <c r="B692" s="12" t="s">
        <v>150</v>
      </c>
      <c r="C692" s="13">
        <v>9606</v>
      </c>
      <c r="D692" s="13">
        <v>9606</v>
      </c>
    </row>
    <row r="693" spans="1:4" ht="15" x14ac:dyDescent="0.25">
      <c r="A693" s="16"/>
      <c r="B693" s="12" t="s">
        <v>7</v>
      </c>
      <c r="C693" s="13">
        <v>2400</v>
      </c>
      <c r="D693" s="13">
        <v>2400</v>
      </c>
    </row>
    <row r="694" spans="1:4" ht="29.25" x14ac:dyDescent="0.25">
      <c r="A694" s="16"/>
      <c r="B694" s="10" t="s">
        <v>9</v>
      </c>
      <c r="C694" s="11">
        <f>IFERROR(ROUND(C695, 2), 0)</f>
        <v>82000</v>
      </c>
      <c r="D694" s="11">
        <f>IFERROR(ROUND(D695, 2), 0)</f>
        <v>81445</v>
      </c>
    </row>
    <row r="695" spans="1:4" ht="15" x14ac:dyDescent="0.25">
      <c r="A695" s="16"/>
      <c r="B695" s="12" t="s">
        <v>151</v>
      </c>
      <c r="C695" s="13">
        <f>IFERROR(ROUND(SUM(C696:C697), 2), 0)</f>
        <v>82000</v>
      </c>
      <c r="D695" s="13">
        <f>IFERROR(ROUND(SUM(D696:D697), 2), 0)</f>
        <v>81445</v>
      </c>
    </row>
    <row r="696" spans="1:4" ht="15" x14ac:dyDescent="0.25">
      <c r="A696" s="16"/>
      <c r="B696" s="12" t="s">
        <v>143</v>
      </c>
      <c r="C696" s="13">
        <v>4000</v>
      </c>
      <c r="D696" s="13">
        <v>3721</v>
      </c>
    </row>
    <row r="697" spans="1:4" ht="30" x14ac:dyDescent="0.25">
      <c r="A697" s="16"/>
      <c r="B697" s="12" t="s">
        <v>44</v>
      </c>
      <c r="C697" s="13">
        <v>78000</v>
      </c>
      <c r="D697" s="13">
        <v>77724</v>
      </c>
    </row>
    <row r="698" spans="1:4" ht="31.5" x14ac:dyDescent="0.25">
      <c r="A698" s="16" t="s">
        <v>223</v>
      </c>
      <c r="B698" s="8" t="s">
        <v>219</v>
      </c>
      <c r="C698" s="9">
        <f>IFERROR(ROUND(C699, 2), 0)</f>
        <v>427964</v>
      </c>
      <c r="D698" s="9">
        <f>IFERROR(ROUND(D699, 2), 0)</f>
        <v>423481</v>
      </c>
    </row>
    <row r="699" spans="1:4" ht="29.25" x14ac:dyDescent="0.25">
      <c r="A699" s="16"/>
      <c r="B699" s="10" t="s">
        <v>27</v>
      </c>
      <c r="C699" s="11">
        <f>IFERROR(ROUND(C700+C705, 2), 0)</f>
        <v>427964</v>
      </c>
      <c r="D699" s="11">
        <f>IFERROR(ROUND(D700+D705, 2), 0)</f>
        <v>423481</v>
      </c>
    </row>
    <row r="700" spans="1:4" ht="30" x14ac:dyDescent="0.25">
      <c r="A700" s="16"/>
      <c r="B700" s="12" t="s">
        <v>166</v>
      </c>
      <c r="C700" s="13">
        <f>IFERROR(ROUND(SUM(C701:C704), 2), 0)</f>
        <v>416564</v>
      </c>
      <c r="D700" s="13">
        <f>IFERROR(ROUND(SUM(D701:D704), 2), 0)</f>
        <v>413466</v>
      </c>
    </row>
    <row r="701" spans="1:4" ht="15" customHeight="1" x14ac:dyDescent="0.25">
      <c r="A701" s="16"/>
      <c r="B701" s="12" t="s">
        <v>1</v>
      </c>
      <c r="C701" s="13">
        <v>369937</v>
      </c>
      <c r="D701" s="13">
        <v>369484</v>
      </c>
    </row>
    <row r="702" spans="1:4" ht="15" customHeight="1" x14ac:dyDescent="0.25">
      <c r="A702" s="16"/>
      <c r="B702" s="12" t="s">
        <v>162</v>
      </c>
      <c r="C702" s="13">
        <v>2297</v>
      </c>
      <c r="D702" s="13">
        <v>2297</v>
      </c>
    </row>
    <row r="703" spans="1:4" ht="15" x14ac:dyDescent="0.25">
      <c r="A703" s="16"/>
      <c r="B703" s="12" t="s">
        <v>2</v>
      </c>
      <c r="C703" s="13">
        <v>27530</v>
      </c>
      <c r="D703" s="13">
        <v>27530</v>
      </c>
    </row>
    <row r="704" spans="1:4" ht="30" x14ac:dyDescent="0.25">
      <c r="A704" s="16"/>
      <c r="B704" s="12" t="s">
        <v>146</v>
      </c>
      <c r="C704" s="13">
        <v>16800</v>
      </c>
      <c r="D704" s="13">
        <v>14155</v>
      </c>
    </row>
    <row r="705" spans="1:4" ht="30" x14ac:dyDescent="0.25">
      <c r="A705" s="16"/>
      <c r="B705" s="12" t="s">
        <v>167</v>
      </c>
      <c r="C705" s="13">
        <f>IFERROR(ROUND(SUM(C706:C707), 2), 0)</f>
        <v>11400</v>
      </c>
      <c r="D705" s="13">
        <f>IFERROR(ROUND(SUM(D706:D707), 2), 0)</f>
        <v>10015</v>
      </c>
    </row>
    <row r="706" spans="1:4" ht="15" customHeight="1" x14ac:dyDescent="0.25">
      <c r="A706" s="16"/>
      <c r="B706" s="12" t="s">
        <v>1</v>
      </c>
      <c r="C706" s="13">
        <v>8400</v>
      </c>
      <c r="D706" s="13">
        <v>8399</v>
      </c>
    </row>
    <row r="707" spans="1:4" ht="15" x14ac:dyDescent="0.25">
      <c r="A707" s="16"/>
      <c r="B707" s="12" t="s">
        <v>4</v>
      </c>
      <c r="C707" s="13">
        <v>3000</v>
      </c>
      <c r="D707" s="13">
        <v>1616</v>
      </c>
    </row>
    <row r="708" spans="1:4" x14ac:dyDescent="0.25">
      <c r="A708" s="16" t="s">
        <v>224</v>
      </c>
      <c r="B708" s="8" t="s">
        <v>168</v>
      </c>
      <c r="C708" s="9">
        <f>IFERROR(ROUND(C709, 2), 0)</f>
        <v>2279424</v>
      </c>
      <c r="D708" s="9">
        <f>IFERROR(ROUND(D709, 2), 0)</f>
        <v>2243688</v>
      </c>
    </row>
    <row r="709" spans="1:4" ht="29.25" x14ac:dyDescent="0.25">
      <c r="A709" s="16"/>
      <c r="B709" s="10" t="s">
        <v>9</v>
      </c>
      <c r="C709" s="11">
        <f>IFERROR(ROUND(C710+C723+C726+C729, 2), 0)</f>
        <v>2279424</v>
      </c>
      <c r="D709" s="11">
        <f>IFERROR(ROUND(D710+D723+D726+D729, 2), 0)</f>
        <v>2243688</v>
      </c>
    </row>
    <row r="710" spans="1:4" ht="15" x14ac:dyDescent="0.25">
      <c r="A710" s="16"/>
      <c r="B710" s="12" t="s">
        <v>169</v>
      </c>
      <c r="C710" s="13">
        <f>IFERROR(ROUND(SUM(C711:C722), 2), 0)</f>
        <v>2086388</v>
      </c>
      <c r="D710" s="13">
        <f>IFERROR(ROUND(SUM(D711:D722), 2), 0)</f>
        <v>2052111</v>
      </c>
    </row>
    <row r="711" spans="1:4" ht="15" customHeight="1" x14ac:dyDescent="0.25">
      <c r="A711" s="16"/>
      <c r="B711" s="12" t="s">
        <v>1</v>
      </c>
      <c r="C711" s="13">
        <v>442400</v>
      </c>
      <c r="D711" s="13">
        <v>441179</v>
      </c>
    </row>
    <row r="712" spans="1:4" ht="15" x14ac:dyDescent="0.25">
      <c r="A712" s="16"/>
      <c r="B712" s="12" t="s">
        <v>170</v>
      </c>
      <c r="C712" s="13">
        <v>289350</v>
      </c>
      <c r="D712" s="13">
        <v>287478</v>
      </c>
    </row>
    <row r="713" spans="1:4" ht="15" x14ac:dyDescent="0.25">
      <c r="A713" s="16"/>
      <c r="B713" s="12" t="s">
        <v>171</v>
      </c>
      <c r="C713" s="13">
        <v>301710</v>
      </c>
      <c r="D713" s="13">
        <v>301018</v>
      </c>
    </row>
    <row r="714" spans="1:4" ht="15" x14ac:dyDescent="0.25">
      <c r="A714" s="16"/>
      <c r="B714" s="12" t="s">
        <v>2</v>
      </c>
      <c r="C714" s="13">
        <v>47610</v>
      </c>
      <c r="D714" s="13">
        <v>46533</v>
      </c>
    </row>
    <row r="715" spans="1:4" ht="15" x14ac:dyDescent="0.25">
      <c r="A715" s="16"/>
      <c r="B715" s="12" t="s">
        <v>4</v>
      </c>
      <c r="C715" s="13">
        <v>1100</v>
      </c>
      <c r="D715" s="13">
        <v>1100</v>
      </c>
    </row>
    <row r="716" spans="1:4" ht="30" x14ac:dyDescent="0.25">
      <c r="A716" s="16"/>
      <c r="B716" s="12" t="s">
        <v>146</v>
      </c>
      <c r="C716" s="13">
        <v>139100</v>
      </c>
      <c r="D716" s="13">
        <v>119360</v>
      </c>
    </row>
    <row r="717" spans="1:4" ht="30" x14ac:dyDescent="0.25">
      <c r="A717" s="16"/>
      <c r="B717" s="12" t="s">
        <v>44</v>
      </c>
      <c r="C717" s="13">
        <v>66800</v>
      </c>
      <c r="D717" s="13">
        <v>62991</v>
      </c>
    </row>
    <row r="718" spans="1:4" ht="15" x14ac:dyDescent="0.25">
      <c r="A718" s="16"/>
      <c r="B718" s="12" t="s">
        <v>172</v>
      </c>
      <c r="C718" s="13">
        <v>90010</v>
      </c>
      <c r="D718" s="13">
        <v>88268</v>
      </c>
    </row>
    <row r="719" spans="1:4" ht="15" x14ac:dyDescent="0.25">
      <c r="A719" s="16"/>
      <c r="B719" s="12" t="s">
        <v>173</v>
      </c>
      <c r="C719" s="13">
        <v>244400</v>
      </c>
      <c r="D719" s="13">
        <v>240447</v>
      </c>
    </row>
    <row r="720" spans="1:4" ht="15" x14ac:dyDescent="0.25">
      <c r="A720" s="16"/>
      <c r="B720" s="12" t="s">
        <v>174</v>
      </c>
      <c r="C720" s="13">
        <v>436200</v>
      </c>
      <c r="D720" s="13">
        <v>436029</v>
      </c>
    </row>
    <row r="721" spans="1:4" ht="15" x14ac:dyDescent="0.25">
      <c r="A721" s="16"/>
      <c r="B721" s="12" t="s">
        <v>150</v>
      </c>
      <c r="C721" s="13">
        <v>2115</v>
      </c>
      <c r="D721" s="13">
        <v>2115</v>
      </c>
    </row>
    <row r="722" spans="1:4" ht="15" x14ac:dyDescent="0.25">
      <c r="A722" s="16"/>
      <c r="B722" s="12" t="s">
        <v>7</v>
      </c>
      <c r="C722" s="13">
        <v>25593</v>
      </c>
      <c r="D722" s="13">
        <v>25593</v>
      </c>
    </row>
    <row r="723" spans="1:4" ht="15" x14ac:dyDescent="0.25">
      <c r="A723" s="16"/>
      <c r="B723" s="12" t="s">
        <v>47</v>
      </c>
      <c r="C723" s="13">
        <f>IFERROR(ROUND(SUM(C724:C725), 2), 0)</f>
        <v>65800</v>
      </c>
      <c r="D723" s="13">
        <f>IFERROR(ROUND(SUM(D724:D725), 2), 0)</f>
        <v>65564</v>
      </c>
    </row>
    <row r="724" spans="1:4" ht="15" x14ac:dyDescent="0.25">
      <c r="A724" s="16"/>
      <c r="B724" s="12" t="s">
        <v>171</v>
      </c>
      <c r="C724" s="13">
        <v>57900</v>
      </c>
      <c r="D724" s="13">
        <v>57664</v>
      </c>
    </row>
    <row r="725" spans="1:4" ht="15" x14ac:dyDescent="0.25">
      <c r="A725" s="16"/>
      <c r="B725" s="12" t="s">
        <v>7</v>
      </c>
      <c r="C725" s="13">
        <v>7900</v>
      </c>
      <c r="D725" s="13">
        <v>7900</v>
      </c>
    </row>
    <row r="726" spans="1:4" ht="15" x14ac:dyDescent="0.25">
      <c r="A726" s="16"/>
      <c r="B726" s="12" t="s">
        <v>48</v>
      </c>
      <c r="C726" s="13">
        <f>IFERROR(ROUND(SUM(C727:C728), 2), 0)</f>
        <v>63106</v>
      </c>
      <c r="D726" s="13">
        <f>IFERROR(ROUND(SUM(D727:D728), 2), 0)</f>
        <v>62590</v>
      </c>
    </row>
    <row r="727" spans="1:4" ht="30" x14ac:dyDescent="0.25">
      <c r="A727" s="16"/>
      <c r="B727" s="12" t="s">
        <v>146</v>
      </c>
      <c r="C727" s="13">
        <v>1100</v>
      </c>
      <c r="D727" s="13">
        <v>584</v>
      </c>
    </row>
    <row r="728" spans="1:4" ht="15" x14ac:dyDescent="0.25">
      <c r="A728" s="16"/>
      <c r="B728" s="12" t="s">
        <v>7</v>
      </c>
      <c r="C728" s="13">
        <v>62006</v>
      </c>
      <c r="D728" s="13">
        <v>62006</v>
      </c>
    </row>
    <row r="729" spans="1:4" ht="30" x14ac:dyDescent="0.25">
      <c r="A729" s="16"/>
      <c r="B729" s="12" t="s">
        <v>55</v>
      </c>
      <c r="C729" s="13">
        <f>IFERROR(ROUND(C730, 2), 0)</f>
        <v>64130</v>
      </c>
      <c r="D729" s="13">
        <f>IFERROR(ROUND(D730, 2), 0)</f>
        <v>63423</v>
      </c>
    </row>
    <row r="730" spans="1:4" ht="15" customHeight="1" x14ac:dyDescent="0.25">
      <c r="A730" s="16"/>
      <c r="B730" s="12" t="s">
        <v>1</v>
      </c>
      <c r="C730" s="13">
        <v>64130</v>
      </c>
      <c r="D730" s="13">
        <v>63423</v>
      </c>
    </row>
    <row r="731" spans="1:4" ht="31.5" x14ac:dyDescent="0.25">
      <c r="A731" s="16" t="s">
        <v>225</v>
      </c>
      <c r="B731" s="8" t="s">
        <v>226</v>
      </c>
      <c r="C731" s="9">
        <f>IFERROR(ROUND(C732, 2), 0)</f>
        <v>232200</v>
      </c>
      <c r="D731" s="9">
        <f>IFERROR(ROUND(D732, 2), 0)</f>
        <v>186608</v>
      </c>
    </row>
    <row r="732" spans="1:4" ht="29.25" x14ac:dyDescent="0.25">
      <c r="A732" s="16"/>
      <c r="B732" s="10" t="s">
        <v>27</v>
      </c>
      <c r="C732" s="11">
        <f>IFERROR(ROUND(C733, 2), 0)</f>
        <v>232200</v>
      </c>
      <c r="D732" s="11">
        <f>IFERROR(ROUND(D733, 2), 0)</f>
        <v>186608</v>
      </c>
    </row>
    <row r="733" spans="1:4" ht="30" x14ac:dyDescent="0.25">
      <c r="A733" s="16"/>
      <c r="B733" s="12" t="s">
        <v>175</v>
      </c>
      <c r="C733" s="13">
        <f>IFERROR(ROUND(SUM(C734:C737), 2), 0)</f>
        <v>232200</v>
      </c>
      <c r="D733" s="13">
        <f>IFERROR(ROUND(SUM(D734:D737), 2), 0)</f>
        <v>186608</v>
      </c>
    </row>
    <row r="734" spans="1:4" ht="15" customHeight="1" x14ac:dyDescent="0.25">
      <c r="A734" s="16"/>
      <c r="B734" s="12" t="s">
        <v>1</v>
      </c>
      <c r="C734" s="13">
        <v>116800</v>
      </c>
      <c r="D734" s="13">
        <v>96588</v>
      </c>
    </row>
    <row r="735" spans="1:4" ht="15" x14ac:dyDescent="0.25">
      <c r="A735" s="16"/>
      <c r="B735" s="12" t="s">
        <v>2</v>
      </c>
      <c r="C735" s="13">
        <v>4000</v>
      </c>
      <c r="D735" s="13">
        <v>3999</v>
      </c>
    </row>
    <row r="736" spans="1:4" ht="15" x14ac:dyDescent="0.25">
      <c r="A736" s="16"/>
      <c r="B736" s="12" t="s">
        <v>4</v>
      </c>
      <c r="C736" s="13">
        <v>35800</v>
      </c>
      <c r="D736" s="13">
        <v>10421</v>
      </c>
    </row>
    <row r="737" spans="1:4" ht="15" x14ac:dyDescent="0.25">
      <c r="A737" s="16"/>
      <c r="B737" s="12" t="s">
        <v>232</v>
      </c>
      <c r="C737" s="13">
        <v>75600</v>
      </c>
      <c r="D737" s="13">
        <v>75600</v>
      </c>
    </row>
    <row r="738" spans="1:4" x14ac:dyDescent="0.25">
      <c r="A738" s="16" t="s">
        <v>227</v>
      </c>
      <c r="B738" s="8" t="s">
        <v>176</v>
      </c>
      <c r="C738" s="9">
        <f>IFERROR(ROUND(C739, 2), 0)</f>
        <v>107713</v>
      </c>
      <c r="D738" s="9">
        <f>IFERROR(ROUND(D739, 2), 0)</f>
        <v>102407</v>
      </c>
    </row>
    <row r="739" spans="1:4" ht="29.25" x14ac:dyDescent="0.25">
      <c r="A739" s="16"/>
      <c r="B739" s="10" t="s">
        <v>234</v>
      </c>
      <c r="C739" s="11">
        <f>IFERROR(ROUND(C740+C745, 2), 0)</f>
        <v>107713</v>
      </c>
      <c r="D739" s="11">
        <f>IFERROR(ROUND(D740+D745, 2), 0)</f>
        <v>102407</v>
      </c>
    </row>
    <row r="740" spans="1:4" ht="30" x14ac:dyDescent="0.25">
      <c r="A740" s="16"/>
      <c r="B740" s="12" t="s">
        <v>177</v>
      </c>
      <c r="C740" s="13">
        <f>IFERROR(ROUND(SUM(C741:C744), 2), 0)</f>
        <v>104713</v>
      </c>
      <c r="D740" s="13">
        <f>IFERROR(ROUND(SUM(D741:D744), 2), 0)</f>
        <v>99407</v>
      </c>
    </row>
    <row r="741" spans="1:4" ht="15" customHeight="1" x14ac:dyDescent="0.25">
      <c r="A741" s="16"/>
      <c r="B741" s="12" t="s">
        <v>1</v>
      </c>
      <c r="C741" s="13">
        <v>94600</v>
      </c>
      <c r="D741" s="13">
        <v>91101</v>
      </c>
    </row>
    <row r="742" spans="1:4" ht="15" customHeight="1" x14ac:dyDescent="0.25">
      <c r="A742" s="16"/>
      <c r="B742" s="12" t="s">
        <v>162</v>
      </c>
      <c r="C742" s="13">
        <v>1913</v>
      </c>
      <c r="D742" s="13">
        <v>1913</v>
      </c>
    </row>
    <row r="743" spans="1:4" ht="15" x14ac:dyDescent="0.25">
      <c r="A743" s="16"/>
      <c r="B743" s="12" t="s">
        <v>2</v>
      </c>
      <c r="C743" s="13">
        <v>5000</v>
      </c>
      <c r="D743" s="13">
        <v>5000</v>
      </c>
    </row>
    <row r="744" spans="1:4" ht="15" x14ac:dyDescent="0.25">
      <c r="A744" s="16"/>
      <c r="B744" s="12" t="s">
        <v>4</v>
      </c>
      <c r="C744" s="13">
        <v>3200</v>
      </c>
      <c r="D744" s="13">
        <v>1393</v>
      </c>
    </row>
    <row r="745" spans="1:4" ht="15" x14ac:dyDescent="0.25">
      <c r="A745" s="16"/>
      <c r="B745" s="12" t="s">
        <v>78</v>
      </c>
      <c r="C745" s="13">
        <f>IFERROR(ROUND(SUM(C746), 2), 0)</f>
        <v>3000</v>
      </c>
      <c r="D745" s="13">
        <f>IFERROR(ROUND(SUM(D746), 2), 0)</f>
        <v>3000</v>
      </c>
    </row>
    <row r="746" spans="1:4" ht="15" customHeight="1" x14ac:dyDescent="0.25">
      <c r="A746" s="16"/>
      <c r="B746" s="12" t="s">
        <v>1</v>
      </c>
      <c r="C746" s="13">
        <v>3000</v>
      </c>
      <c r="D746" s="13">
        <v>3000</v>
      </c>
    </row>
    <row r="747" spans="1:4" x14ac:dyDescent="0.25">
      <c r="A747" s="16" t="s">
        <v>228</v>
      </c>
      <c r="B747" s="8" t="s">
        <v>229</v>
      </c>
      <c r="C747" s="9">
        <f>IFERROR(ROUND(C748, 2), 0)</f>
        <v>578500</v>
      </c>
      <c r="D747" s="9">
        <f>IFERROR(ROUND(D748, 2), 0)</f>
        <v>578500</v>
      </c>
    </row>
    <row r="748" spans="1:4" ht="29.25" x14ac:dyDescent="0.25">
      <c r="A748" s="16"/>
      <c r="B748" s="10" t="s">
        <v>236</v>
      </c>
      <c r="C748" s="11">
        <f>IFERROR(ROUND(C749+C751, 2), 0)</f>
        <v>578500</v>
      </c>
      <c r="D748" s="11">
        <f>IFERROR(ROUND(D749+D751, 2), 0)</f>
        <v>578500</v>
      </c>
    </row>
    <row r="749" spans="1:4" ht="30" x14ac:dyDescent="0.25">
      <c r="A749" s="16"/>
      <c r="B749" s="12" t="s">
        <v>178</v>
      </c>
      <c r="C749" s="13">
        <f>IFERROR(ROUND(C750, 2), 0)</f>
        <v>577500</v>
      </c>
      <c r="D749" s="13">
        <f>IFERROR(ROUND(D750, 2), 0)</f>
        <v>577500</v>
      </c>
    </row>
    <row r="750" spans="1:4" ht="30" x14ac:dyDescent="0.25">
      <c r="A750" s="16"/>
      <c r="B750" s="12" t="s">
        <v>44</v>
      </c>
      <c r="C750" s="13">
        <v>577500</v>
      </c>
      <c r="D750" s="13">
        <v>577500</v>
      </c>
    </row>
    <row r="751" spans="1:4" ht="15" x14ac:dyDescent="0.25">
      <c r="A751" s="16"/>
      <c r="B751" s="12" t="s">
        <v>179</v>
      </c>
      <c r="C751" s="13">
        <f>IFERROR(ROUND(C752, 2), 0)</f>
        <v>1000</v>
      </c>
      <c r="D751" s="13">
        <f>IFERROR(ROUND(D752, 2), 0)</f>
        <v>1000</v>
      </c>
    </row>
    <row r="752" spans="1:4" ht="15" customHeight="1" x14ac:dyDescent="0.25">
      <c r="A752" s="16"/>
      <c r="B752" s="12" t="s">
        <v>1</v>
      </c>
      <c r="C752" s="13">
        <v>1000</v>
      </c>
      <c r="D752" s="13">
        <v>1000</v>
      </c>
    </row>
    <row r="753" spans="1:4" ht="31.5" x14ac:dyDescent="0.25">
      <c r="A753" s="16" t="s">
        <v>230</v>
      </c>
      <c r="B753" s="8" t="s">
        <v>231</v>
      </c>
      <c r="C753" s="9">
        <f t="shared" ref="C753:D755" si="1">IFERROR(ROUND(C754, 2), 0)</f>
        <v>332100</v>
      </c>
      <c r="D753" s="9">
        <f t="shared" si="1"/>
        <v>332085</v>
      </c>
    </row>
    <row r="754" spans="1:4" ht="29.25" x14ac:dyDescent="0.25">
      <c r="A754" s="16"/>
      <c r="B754" s="10" t="s">
        <v>235</v>
      </c>
      <c r="C754" s="11">
        <f t="shared" si="1"/>
        <v>332100</v>
      </c>
      <c r="D754" s="11">
        <f t="shared" si="1"/>
        <v>332085</v>
      </c>
    </row>
    <row r="755" spans="1:4" ht="30" x14ac:dyDescent="0.25">
      <c r="A755" s="16"/>
      <c r="B755" s="12" t="s">
        <v>180</v>
      </c>
      <c r="C755" s="13">
        <f t="shared" si="1"/>
        <v>332100</v>
      </c>
      <c r="D755" s="13">
        <f t="shared" si="1"/>
        <v>332085</v>
      </c>
    </row>
    <row r="756" spans="1:4" ht="15" customHeight="1" x14ac:dyDescent="0.25">
      <c r="A756" s="16"/>
      <c r="B756" s="12" t="s">
        <v>1</v>
      </c>
      <c r="C756" s="13">
        <v>332100</v>
      </c>
      <c r="D756" s="13">
        <v>332085</v>
      </c>
    </row>
    <row r="757" spans="1:4" x14ac:dyDescent="0.25">
      <c r="A757" s="16"/>
      <c r="B757" s="14" t="s">
        <v>181</v>
      </c>
      <c r="C757" s="15">
        <f>IFERROR(ROUND(C9+C19+C30+C58+C83+C110+C135+C161+C189+C212+C216+C468+C489+C508+C524+C545+C569+C578+C588+C610+C629+C652+C675+C698+C708+C731+C738+C747+C753, 2), 0)</f>
        <v>39400932</v>
      </c>
      <c r="D757" s="15">
        <f>IFERROR(ROUND(D9+D19+D30+D58+D83+D110+D135+D161+D189+D212+D216+D468+D489+D508+D524+D545+D569+D578+D588+D610+D629+D652+D675+D698+D708+D731+D738+D747+D753, 2), 0)</f>
        <v>36118819</v>
      </c>
    </row>
    <row r="758" spans="1:4" ht="15.75" customHeight="1" x14ac:dyDescent="0.25">
      <c r="A758" s="29" t="s">
        <v>188</v>
      </c>
      <c r="B758" s="29"/>
      <c r="C758" s="29"/>
    </row>
    <row r="787" spans="1:1" x14ac:dyDescent="0.25">
      <c r="A787" s="31" t="s">
        <v>253</v>
      </c>
    </row>
  </sheetData>
  <mergeCells count="5">
    <mergeCell ref="B1:C1"/>
    <mergeCell ref="B2:C2"/>
    <mergeCell ref="B3:C3"/>
    <mergeCell ref="A758:C758"/>
    <mergeCell ref="A5:D5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Asignavimai_2025</vt:lpstr>
      <vt:lpstr>Asignavimai_2025!Print_Titles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2026-04-15T13:48:19Z</cp:lastPrinted>
  <dcterms:created xsi:type="dcterms:W3CDTF">2025-01-24T11:16:38Z</dcterms:created>
  <dcterms:modified xsi:type="dcterms:W3CDTF">2026-04-15T13:48:49Z</dcterms:modified>
</cp:coreProperties>
</file>